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0" yWindow="490" windowWidth="18880" windowHeight="8740"/>
  </bookViews>
  <sheets>
    <sheet name="Ram" sheetId="1" r:id="rId1"/>
  </sheets>
  <calcPr calcId="144525"/>
</workbook>
</file>

<file path=xl/calcChain.xml><?xml version="1.0" encoding="utf-8"?>
<calcChain xmlns="http://schemas.openxmlformats.org/spreadsheetml/2006/main">
  <c r="AE16" i="1" l="1"/>
  <c r="W16" i="1"/>
  <c r="O16" i="1"/>
  <c r="G16" i="1"/>
  <c r="AH15" i="1"/>
  <c r="Z15" i="1"/>
  <c r="R15" i="1"/>
  <c r="J15" i="1"/>
  <c r="B15" i="1"/>
  <c r="AD16" i="1"/>
  <c r="V16" i="1"/>
  <c r="N16" i="1"/>
  <c r="F16" i="1"/>
  <c r="AG15" i="1"/>
  <c r="Y15" i="1"/>
  <c r="Q15" i="1"/>
  <c r="I15" i="1"/>
  <c r="A15" i="1"/>
  <c r="AC16" i="1"/>
  <c r="U16" i="1"/>
  <c r="M16" i="1"/>
  <c r="E16" i="1"/>
  <c r="AF15" i="1"/>
  <c r="X15" i="1"/>
  <c r="P15" i="1"/>
  <c r="H15" i="1"/>
  <c r="Y16" i="1"/>
  <c r="I16" i="1"/>
  <c r="AB15" i="1"/>
  <c r="L15" i="1"/>
  <c r="AF16" i="1"/>
  <c r="P16" i="1"/>
  <c r="AI15" i="1"/>
  <c r="S15" i="1"/>
  <c r="C15" i="1"/>
  <c r="AB16" i="1"/>
  <c r="T16" i="1"/>
  <c r="L16" i="1"/>
  <c r="D16" i="1"/>
  <c r="AE15" i="1"/>
  <c r="W15" i="1"/>
  <c r="O15" i="1"/>
  <c r="G15" i="1"/>
  <c r="AI16" i="1"/>
  <c r="AA16" i="1"/>
  <c r="S16" i="1"/>
  <c r="K16" i="1"/>
  <c r="C16" i="1"/>
  <c r="AD15" i="1"/>
  <c r="V15" i="1"/>
  <c r="N15" i="1"/>
  <c r="F15" i="1"/>
  <c r="AH16" i="1"/>
  <c r="Z16" i="1"/>
  <c r="R16" i="1"/>
  <c r="J16" i="1"/>
  <c r="B16" i="1"/>
  <c r="AC15" i="1"/>
  <c r="U15" i="1"/>
  <c r="M15" i="1"/>
  <c r="E15" i="1"/>
  <c r="AG16" i="1"/>
  <c r="Q16" i="1"/>
  <c r="A16" i="1"/>
  <c r="T15" i="1"/>
  <c r="D15" i="1"/>
  <c r="X16" i="1"/>
  <c r="H16" i="1"/>
  <c r="AA15" i="1"/>
  <c r="K15" i="1"/>
  <c r="Y12" i="1"/>
  <c r="AC10" i="1"/>
  <c r="E10" i="1"/>
  <c r="W9" i="1"/>
  <c r="AG8" i="1"/>
  <c r="Q8" i="1"/>
  <c r="A8" i="1"/>
  <c r="S7" i="1"/>
  <c r="C7" i="1"/>
  <c r="T6" i="1"/>
  <c r="D6" i="1"/>
  <c r="W5" i="1"/>
  <c r="G5" i="1"/>
  <c r="Z4" i="1"/>
  <c r="J4" i="1"/>
  <c r="AC3" i="1"/>
  <c r="M3" i="1"/>
  <c r="X2" i="1"/>
  <c r="H2" i="1"/>
  <c r="Z1" i="1"/>
  <c r="B1" i="1"/>
  <c r="AD2" i="1"/>
  <c r="E2" i="1"/>
  <c r="H1" i="1"/>
  <c r="AH14" i="1"/>
  <c r="Z14" i="1"/>
  <c r="R14" i="1"/>
  <c r="J14" i="1"/>
  <c r="B14" i="1"/>
  <c r="AC13" i="1"/>
  <c r="U13" i="1"/>
  <c r="M13" i="1"/>
  <c r="E13" i="1"/>
  <c r="AF12" i="1"/>
  <c r="X12" i="1"/>
  <c r="P12" i="1"/>
  <c r="H12" i="1"/>
  <c r="AI11" i="1"/>
  <c r="Y11" i="1"/>
  <c r="Q11" i="1"/>
  <c r="I11" i="1"/>
  <c r="A11" i="1"/>
  <c r="AB10" i="1"/>
  <c r="T10" i="1"/>
  <c r="L10" i="1"/>
  <c r="D10" i="1"/>
  <c r="AD9" i="1"/>
  <c r="V9" i="1"/>
  <c r="N9" i="1"/>
  <c r="E9" i="1"/>
  <c r="AF8" i="1"/>
  <c r="X8" i="1"/>
  <c r="P8" i="1"/>
  <c r="H8" i="1"/>
  <c r="AI7" i="1"/>
  <c r="Z7" i="1"/>
  <c r="R7" i="1"/>
  <c r="J7" i="1"/>
  <c r="B7" i="1"/>
  <c r="AA6" i="1"/>
  <c r="S6" i="1"/>
  <c r="K6" i="1"/>
  <c r="C6" i="1"/>
  <c r="AD5" i="1"/>
  <c r="V5" i="1"/>
  <c r="N5" i="1"/>
  <c r="F5" i="1"/>
  <c r="AG4" i="1"/>
  <c r="Y4" i="1"/>
  <c r="Q4" i="1"/>
  <c r="I4" i="1"/>
  <c r="A4" i="1"/>
  <c r="AB3" i="1"/>
  <c r="T3" i="1"/>
  <c r="L3" i="1"/>
  <c r="D3" i="1"/>
  <c r="AE2" i="1"/>
  <c r="W2" i="1"/>
  <c r="O2" i="1"/>
  <c r="G2" i="1"/>
  <c r="AG1" i="1"/>
  <c r="Y1" i="1"/>
  <c r="Q1" i="1"/>
  <c r="I1" i="1"/>
  <c r="A1" i="1"/>
  <c r="AG14" i="1"/>
  <c r="Y14" i="1"/>
  <c r="Q14" i="1"/>
  <c r="I14" i="1"/>
  <c r="A14" i="1"/>
  <c r="AB13" i="1"/>
  <c r="T13" i="1"/>
  <c r="L13" i="1"/>
  <c r="D13" i="1"/>
  <c r="AE12" i="1"/>
  <c r="W12" i="1"/>
  <c r="O12" i="1"/>
  <c r="G12" i="1"/>
  <c r="AH11" i="1"/>
  <c r="X11" i="1"/>
  <c r="P11" i="1"/>
  <c r="H11" i="1"/>
  <c r="AI10" i="1"/>
  <c r="AA10" i="1"/>
  <c r="S10" i="1"/>
  <c r="K10" i="1"/>
  <c r="C10" i="1"/>
  <c r="AC9" i="1"/>
  <c r="U9" i="1"/>
  <c r="M9" i="1"/>
  <c r="D9" i="1"/>
  <c r="AE8" i="1"/>
  <c r="W8" i="1"/>
  <c r="O8" i="1"/>
  <c r="G8" i="1"/>
  <c r="AH7" i="1"/>
  <c r="Y7" i="1"/>
  <c r="Q7" i="1"/>
  <c r="I7" i="1"/>
  <c r="A7" i="1"/>
  <c r="Z6" i="1"/>
  <c r="R6" i="1"/>
  <c r="J6" i="1"/>
  <c r="B6" i="1"/>
  <c r="AC5" i="1"/>
  <c r="U5" i="1"/>
  <c r="M5" i="1"/>
  <c r="E5" i="1"/>
  <c r="AF4" i="1"/>
  <c r="X4" i="1"/>
  <c r="P4" i="1"/>
  <c r="H4" i="1"/>
  <c r="AI3" i="1"/>
  <c r="AA3" i="1"/>
  <c r="S3" i="1"/>
  <c r="C3" i="1"/>
  <c r="N2" i="1"/>
  <c r="X1" i="1"/>
  <c r="AF14" i="1"/>
  <c r="X14" i="1"/>
  <c r="P14" i="1"/>
  <c r="H14" i="1"/>
  <c r="AI13" i="1"/>
  <c r="AA13" i="1"/>
  <c r="S13" i="1"/>
  <c r="K13" i="1"/>
  <c r="C13" i="1"/>
  <c r="AD12" i="1"/>
  <c r="V12" i="1"/>
  <c r="N12" i="1"/>
  <c r="F12" i="1"/>
  <c r="AG11" i="1"/>
  <c r="W11" i="1"/>
  <c r="O11" i="1"/>
  <c r="G11" i="1"/>
  <c r="AH10" i="1"/>
  <c r="Z10" i="1"/>
  <c r="R10" i="1"/>
  <c r="J10" i="1"/>
  <c r="B10" i="1"/>
  <c r="AB9" i="1"/>
  <c r="T9" i="1"/>
  <c r="L9" i="1"/>
  <c r="C9" i="1"/>
  <c r="AD8" i="1"/>
  <c r="V8" i="1"/>
  <c r="N8" i="1"/>
  <c r="F8" i="1"/>
  <c r="AG7" i="1"/>
  <c r="X7" i="1"/>
  <c r="P7" i="1"/>
  <c r="H7" i="1"/>
  <c r="AI6" i="1"/>
  <c r="Y6" i="1"/>
  <c r="Q6" i="1"/>
  <c r="I6" i="1"/>
  <c r="A6" i="1"/>
  <c r="AB5" i="1"/>
  <c r="T5" i="1"/>
  <c r="L5" i="1"/>
  <c r="D5" i="1"/>
  <c r="AE4" i="1"/>
  <c r="W4" i="1"/>
  <c r="O4" i="1"/>
  <c r="G4" i="1"/>
  <c r="AH3" i="1"/>
  <c r="Z3" i="1"/>
  <c r="R3" i="1"/>
  <c r="J3" i="1"/>
  <c r="B3" i="1"/>
  <c r="AC2" i="1"/>
  <c r="U2" i="1"/>
  <c r="M2" i="1"/>
  <c r="D2" i="1"/>
  <c r="AE1" i="1"/>
  <c r="W1" i="1"/>
  <c r="O1" i="1"/>
  <c r="G1" i="1"/>
  <c r="AE14" i="1"/>
  <c r="W14" i="1"/>
  <c r="O14" i="1"/>
  <c r="G14" i="1"/>
  <c r="AH13" i="1"/>
  <c r="Z13" i="1"/>
  <c r="R13" i="1"/>
  <c r="J13" i="1"/>
  <c r="B13" i="1"/>
  <c r="AC12" i="1"/>
  <c r="U12" i="1"/>
  <c r="M12" i="1"/>
  <c r="AF11" i="1"/>
  <c r="V11" i="1"/>
  <c r="N11" i="1"/>
  <c r="F11" i="1"/>
  <c r="AG10" i="1"/>
  <c r="Y10" i="1"/>
  <c r="Q10" i="1"/>
  <c r="I10" i="1"/>
  <c r="AA9" i="1"/>
  <c r="S9" i="1"/>
  <c r="B9" i="1"/>
  <c r="U8" i="1"/>
  <c r="E8" i="1"/>
  <c r="AF7" i="1"/>
  <c r="O7" i="1"/>
  <c r="AH6" i="1"/>
  <c r="P6" i="1"/>
  <c r="AI5" i="1"/>
  <c r="S5" i="1"/>
  <c r="C5" i="1"/>
  <c r="V4" i="1"/>
  <c r="F4" i="1"/>
  <c r="Y3" i="1"/>
  <c r="I3" i="1"/>
  <c r="AB2" i="1"/>
  <c r="T2" i="1"/>
  <c r="C2" i="1"/>
  <c r="V1" i="1"/>
  <c r="F1" i="1"/>
  <c r="D4" i="1"/>
  <c r="AH2" i="1"/>
  <c r="AB1" i="1"/>
  <c r="E12" i="1"/>
  <c r="A10" i="1"/>
  <c r="K9" i="1"/>
  <c r="AC8" i="1"/>
  <c r="M8" i="1"/>
  <c r="W7" i="1"/>
  <c r="G7" i="1"/>
  <c r="X6" i="1"/>
  <c r="H6" i="1"/>
  <c r="AA5" i="1"/>
  <c r="K5" i="1"/>
  <c r="AD4" i="1"/>
  <c r="N4" i="1"/>
  <c r="AG3" i="1"/>
  <c r="Q3" i="1"/>
  <c r="A3" i="1"/>
  <c r="L2" i="1"/>
  <c r="AD1" i="1"/>
  <c r="N1" i="1"/>
  <c r="AE3" i="1"/>
  <c r="Z2" i="1"/>
  <c r="A2" i="1"/>
  <c r="L1" i="1"/>
  <c r="AD14" i="1"/>
  <c r="V14" i="1"/>
  <c r="N14" i="1"/>
  <c r="F14" i="1"/>
  <c r="AG13" i="1"/>
  <c r="Y13" i="1"/>
  <c r="Q13" i="1"/>
  <c r="I13" i="1"/>
  <c r="A13" i="1"/>
  <c r="AB12" i="1"/>
  <c r="T12" i="1"/>
  <c r="L12" i="1"/>
  <c r="D12" i="1"/>
  <c r="AE11" i="1"/>
  <c r="U11" i="1"/>
  <c r="M11" i="1"/>
  <c r="E11" i="1"/>
  <c r="AF10" i="1"/>
  <c r="X10" i="1"/>
  <c r="P10" i="1"/>
  <c r="H10" i="1"/>
  <c r="AI9" i="1"/>
  <c r="Z9" i="1"/>
  <c r="R9" i="1"/>
  <c r="J9" i="1"/>
  <c r="A9" i="1"/>
  <c r="AB8" i="1"/>
  <c r="T8" i="1"/>
  <c r="L8" i="1"/>
  <c r="D8" i="1"/>
  <c r="AE7" i="1"/>
  <c r="V7" i="1"/>
  <c r="N7" i="1"/>
  <c r="F7" i="1"/>
  <c r="AG6" i="1"/>
  <c r="W6" i="1"/>
  <c r="O6" i="1"/>
  <c r="G6" i="1"/>
  <c r="AH5" i="1"/>
  <c r="Z5" i="1"/>
  <c r="R5" i="1"/>
  <c r="J5" i="1"/>
  <c r="B5" i="1"/>
  <c r="AC4" i="1"/>
  <c r="U4" i="1"/>
  <c r="M4" i="1"/>
  <c r="E4" i="1"/>
  <c r="AF3" i="1"/>
  <c r="X3" i="1"/>
  <c r="P3" i="1"/>
  <c r="H3" i="1"/>
  <c r="AI2" i="1"/>
  <c r="AA2" i="1"/>
  <c r="S2" i="1"/>
  <c r="K2" i="1"/>
  <c r="B2" i="1"/>
  <c r="AC1" i="1"/>
  <c r="U1" i="1"/>
  <c r="M1" i="1"/>
  <c r="E1" i="1"/>
  <c r="AC14" i="1"/>
  <c r="U14" i="1"/>
  <c r="M14" i="1"/>
  <c r="E14" i="1"/>
  <c r="AF13" i="1"/>
  <c r="X13" i="1"/>
  <c r="P13" i="1"/>
  <c r="H13" i="1"/>
  <c r="AI12" i="1"/>
  <c r="AA12" i="1"/>
  <c r="S12" i="1"/>
  <c r="K12" i="1"/>
  <c r="C12" i="1"/>
  <c r="AD11" i="1"/>
  <c r="T11" i="1"/>
  <c r="L11" i="1"/>
  <c r="D11" i="1"/>
  <c r="AE10" i="1"/>
  <c r="W10" i="1"/>
  <c r="O10" i="1"/>
  <c r="G10" i="1"/>
  <c r="AH9" i="1"/>
  <c r="Y9" i="1"/>
  <c r="Q9" i="1"/>
  <c r="I9" i="1"/>
  <c r="AI8" i="1"/>
  <c r="AA8" i="1"/>
  <c r="S8" i="1"/>
  <c r="K8" i="1"/>
  <c r="C8" i="1"/>
  <c r="AD7" i="1"/>
  <c r="U7" i="1"/>
  <c r="M7" i="1"/>
  <c r="E7" i="1"/>
  <c r="AF6" i="1"/>
  <c r="V6" i="1"/>
  <c r="N6" i="1"/>
  <c r="F6" i="1"/>
  <c r="AG5" i="1"/>
  <c r="Y5" i="1"/>
  <c r="Q5" i="1"/>
  <c r="I5" i="1"/>
  <c r="A5" i="1"/>
  <c r="AB4" i="1"/>
  <c r="T4" i="1"/>
  <c r="L4" i="1"/>
  <c r="W3" i="1"/>
  <c r="O3" i="1"/>
  <c r="G3" i="1"/>
  <c r="R2" i="1"/>
  <c r="J2" i="1"/>
  <c r="T1" i="1"/>
  <c r="D1" i="1"/>
  <c r="AB14" i="1"/>
  <c r="T14" i="1"/>
  <c r="L14" i="1"/>
  <c r="D14" i="1"/>
  <c r="AE13" i="1"/>
  <c r="W13" i="1"/>
  <c r="O13" i="1"/>
  <c r="G13" i="1"/>
  <c r="AH12" i="1"/>
  <c r="Z12" i="1"/>
  <c r="R12" i="1"/>
  <c r="J12" i="1"/>
  <c r="B12" i="1"/>
  <c r="AA11" i="1"/>
  <c r="S11" i="1"/>
  <c r="K11" i="1"/>
  <c r="C11" i="1"/>
  <c r="AD10" i="1"/>
  <c r="V10" i="1"/>
  <c r="N10" i="1"/>
  <c r="F10" i="1"/>
  <c r="AG9" i="1"/>
  <c r="X9" i="1"/>
  <c r="P9" i="1"/>
  <c r="H9" i="1"/>
  <c r="AH8" i="1"/>
  <c r="Z8" i="1"/>
  <c r="R8" i="1"/>
  <c r="J8" i="1"/>
  <c r="B8" i="1"/>
  <c r="AB7" i="1"/>
  <c r="T7" i="1"/>
  <c r="L7" i="1"/>
  <c r="D7" i="1"/>
  <c r="AD6" i="1"/>
  <c r="U6" i="1"/>
  <c r="M6" i="1"/>
  <c r="E6" i="1"/>
  <c r="AF5" i="1"/>
  <c r="X5" i="1"/>
  <c r="P5" i="1"/>
  <c r="H5" i="1"/>
  <c r="AI4" i="1"/>
  <c r="AA4" i="1"/>
  <c r="S4" i="1"/>
  <c r="K4" i="1"/>
  <c r="C4" i="1"/>
  <c r="AD3" i="1"/>
  <c r="V3" i="1"/>
  <c r="N3" i="1"/>
  <c r="F3" i="1"/>
  <c r="AG2" i="1"/>
  <c r="Y2" i="1"/>
  <c r="Q2" i="1"/>
  <c r="I2" i="1"/>
  <c r="AI1" i="1"/>
  <c r="AA1" i="1"/>
  <c r="S1" i="1"/>
  <c r="K1" i="1"/>
  <c r="C1" i="1"/>
  <c r="AI14" i="1"/>
  <c r="AA14" i="1"/>
  <c r="S14" i="1"/>
  <c r="K14" i="1"/>
  <c r="C14" i="1"/>
  <c r="AD13" i="1"/>
  <c r="V13" i="1"/>
  <c r="N13" i="1"/>
  <c r="F13" i="1"/>
  <c r="AG12" i="1"/>
  <c r="Q12" i="1"/>
  <c r="I12" i="1"/>
  <c r="A12" i="1"/>
  <c r="Z11" i="1"/>
  <c r="R11" i="1"/>
  <c r="J11" i="1"/>
  <c r="B11" i="1"/>
  <c r="U10" i="1"/>
  <c r="M10" i="1"/>
  <c r="AF9" i="1"/>
  <c r="O9" i="1"/>
  <c r="G9" i="1"/>
  <c r="Y8" i="1"/>
  <c r="I8" i="1"/>
  <c r="AA7" i="1"/>
  <c r="K7" i="1"/>
  <c r="AC6" i="1"/>
  <c r="L6" i="1"/>
  <c r="AE5" i="1"/>
  <c r="O5" i="1"/>
  <c r="AH4" i="1"/>
  <c r="R4" i="1"/>
  <c r="B4" i="1"/>
  <c r="U3" i="1"/>
  <c r="E3" i="1"/>
  <c r="AF2" i="1"/>
  <c r="P2" i="1"/>
  <c r="AH1" i="1"/>
  <c r="R1" i="1"/>
  <c r="J1" i="1"/>
  <c r="K3" i="1"/>
  <c r="V2" i="1"/>
  <c r="AF1" i="1"/>
  <c r="P1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/d/yyyy\ h:mm:ss"/>
  </numFmts>
  <fonts count="2" x14ac:knownFonts="1">
    <font>
      <sz val="10"/>
      <color rgb="FF000000"/>
      <name val="Arial"/>
    </font>
    <font>
      <sz val="10"/>
      <color theme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 applyFont="1" applyAlignment="1"/>
    <xf numFmtId="0" fontId="1" fillId="0" borderId="0" xfId="0" applyFont="1"/>
    <xf numFmtId="164" fontId="1" fillId="0" borderId="0" xfId="0" applyNumberFormat="1" applyFont="1"/>
    <xf numFmtId="3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I16"/>
  <sheetViews>
    <sheetView tabSelected="1" workbookViewId="0">
      <selection activeCell="A19" sqref="A19"/>
    </sheetView>
  </sheetViews>
  <sheetFormatPr defaultColWidth="14.453125" defaultRowHeight="15.75" customHeight="1" x14ac:dyDescent="0.25"/>
  <sheetData>
    <row r="1" spans="1:35" ht="15.75" customHeight="1" x14ac:dyDescent="0.25">
      <c r="A1" s="1" t="str">
        <f ca="1">IFERROR(__xludf.DUMMYFUNCTION("query(Sheet19!A:AI, "" select * where J contains 'Ram'  "" )
"),"Timestamp")</f>
        <v>Timestamp</v>
      </c>
      <c r="B1" s="1" t="str">
        <f ca="1">IFERROR(__xludf.DUMMYFUNCTION("""COMPUTED_VALUE"""),"Email Address")</f>
        <v>Email Address</v>
      </c>
      <c r="C1" s="1" t="str">
        <f ca="1">IFERROR(__xludf.DUMMYFUNCTION("""COMPUTED_VALUE"""),"Name")</f>
        <v>Name</v>
      </c>
      <c r="D1" s="1" t="str">
        <f ca="1">IFERROR(__xludf.DUMMYFUNCTION("""COMPUTED_VALUE"""),"Course")</f>
        <v>Course</v>
      </c>
      <c r="E1" s="1" t="str">
        <f ca="1">IFERROR(__xludf.DUMMYFUNCTION("""COMPUTED_VALUE"""),"College Roll No.")</f>
        <v>College Roll No.</v>
      </c>
      <c r="F1" s="1" t="str">
        <f ca="1">IFERROR(__xludf.DUMMYFUNCTION("""COMPUTED_VALUE"""),"Mobile Number")</f>
        <v>Mobile Number</v>
      </c>
      <c r="G1" s="1" t="str">
        <f ca="1">IFERROR(__xludf.DUMMYFUNCTION("""COMPUTED_VALUE"""),"Which City / State you belong to ?")</f>
        <v>Which City / State you belong to ?</v>
      </c>
      <c r="H1" s="1" t="str">
        <f ca="1">IFERROR(__xludf.DUMMYFUNCTION("""COMPUTED_VALUE"""),"Name of the school from which you passed out +2 class")</f>
        <v>Name of the school from which you passed out +2 class</v>
      </c>
      <c r="I1" s="1" t="str">
        <f ca="1">IFERROR(__xludf.DUMMYFUNCTION("""COMPUTED_VALUE"""),"Are you able to socialize via technology with your classmates or seniors  ?")</f>
        <v>Are you able to socialize via technology with your classmates or seniors  ?</v>
      </c>
      <c r="J1" s="1" t="str">
        <f ca="1">IFERROR(__xludf.DUMMYFUNCTION("""COMPUTED_VALUE"""),"Name of Mentor")</f>
        <v>Name of Mentor</v>
      </c>
      <c r="K1" s="1" t="str">
        <f ca="1">IFERROR(__xludf.DUMMYFUNCTION("""COMPUTED_VALUE"""),"Q1 On an average how many hours per day you have been spending online after taking admission in college ?")</f>
        <v>Q1 On an average how many hours per day you have been spending online after taking admission in college ?</v>
      </c>
      <c r="L1" s="1" t="str">
        <f ca="1">IFERROR(__xludf.DUMMYFUNCTION("""COMPUTED_VALUE"""),"Q2 What advantages you have observed with the online teaching mode in terms of the learning process?")</f>
        <v>Q2 What advantages you have observed with the online teaching mode in terms of the learning process?</v>
      </c>
      <c r="M1" s="1" t="str">
        <f ca="1">IFERROR(__xludf.DUMMYFUNCTION("""COMPUTED_VALUE"""),"Q3 What limitations you have felt with respect to the online mode in terms of learning process?")</f>
        <v>Q3 What limitations you have felt with respect to the online mode in terms of learning process?</v>
      </c>
      <c r="N1" s="1" t="str">
        <f ca="1">IFERROR(__xludf.DUMMYFUNCTION("""COMPUTED_VALUE"""),"Q4 On scale of 1-10, what is the level of satisfaction with the online learning process?   ( 1 being least and 10 being highest) ")</f>
        <v xml:space="preserve">Q4 On scale of 1-10, what is the level of satisfaction with the online learning process?   ( 1 being least and 10 being highest) </v>
      </c>
      <c r="O1" s="1" t="str">
        <f ca="1">IFERROR(__xludf.DUMMYFUNCTION("""COMPUTED_VALUE"""),"Q5 Given an option, which teaching mode you will prefer")</f>
        <v>Q5 Given an option, which teaching mode you will prefer</v>
      </c>
      <c r="P1" s="1" t="str">
        <f ca="1">IFERROR(__xludf.DUMMYFUNCTION("""COMPUTED_VALUE"""),"Q6 Your experience with online classes")</f>
        <v>Q6 Your experience with online classes</v>
      </c>
      <c r="Q1" s="1" t="str">
        <f ca="1">IFERROR(__xludf.DUMMYFUNCTION("""COMPUTED_VALUE"""),"Q7 Do you have access to individual device for attending online classes?")</f>
        <v>Q7 Do you have access to individual device for attending online classes?</v>
      </c>
      <c r="R1" s="1" t="str">
        <f ca="1">IFERROR(__xludf.DUMMYFUNCTION("""COMPUTED_VALUE"""),"Q8 Is your family supporting you by giving time and space for attending classes?")</f>
        <v>Q8 Is your family supporting you by giving time and space for attending classes?</v>
      </c>
      <c r="S1" s="1" t="str">
        <f ca="1">IFERROR(__xludf.DUMMYFUNCTION("""COMPUTED_VALUE"""),"Q9 Are you aware of online webinar or activities organized by your department/ college from time to time? ")</f>
        <v xml:space="preserve">Q9 Are you aware of online webinar or activities organized by your department/ college from time to time? </v>
      </c>
      <c r="T1" s="1" t="str">
        <f ca="1">IFERROR(__xludf.DUMMYFUNCTION("""COMPUTED_VALUE"""),"Q10 Have you participated in any online event organized by department/college?")</f>
        <v>Q10 Have you participated in any online event organized by department/college?</v>
      </c>
      <c r="U1" s="1" t="str">
        <f ca="1">IFERROR(__xludf.DUMMYFUNCTION("""COMPUTED_VALUE"""),"Q11 If college reopens are you prepared to attend college in physical mode ?")</f>
        <v>Q11 If college reopens are you prepared to attend college in physical mode ?</v>
      </c>
      <c r="V1" s="1" t="str">
        <f ca="1">IFERROR(__xludf.DUMMYFUNCTION("""COMPUTED_VALUE"""),"Q12 Given a choice between offline and online exam which mode would you prefer ?")</f>
        <v>Q12 Given a choice between offline and online exam which mode would you prefer ?</v>
      </c>
      <c r="W1" s="1" t="str">
        <f ca="1">IFERROR(__xludf.DUMMYFUNCTION("""COMPUTED_VALUE"""),"Q13 Are you enrolled in any other extra course apart from normal curriculum?")</f>
        <v>Q13 Are you enrolled in any other extra course apart from normal curriculum?</v>
      </c>
      <c r="X1" s="1" t="str">
        <f ca="1">IFERROR(__xludf.DUMMYFUNCTION("""COMPUTED_VALUE"""),"Q14 Are you aware of the patterns of your course transactions and the plan for assessment for each semester?")</f>
        <v>Q14 Are you aware of the patterns of your course transactions and the plan for assessment for each semester?</v>
      </c>
      <c r="Y1" s="1" t="str">
        <f ca="1">IFERROR(__xludf.DUMMYFUNCTION("""COMPUTED_VALUE"""),"Q15 Is the syllabus and assessment plan of each paper shared with you by your teacher ?")</f>
        <v>Q15 Is the syllabus and assessment plan of each paper shared with you by your teacher ?</v>
      </c>
      <c r="Z1" s="1" t="str">
        <f ca="1">IFERROR(__xludf.DUMMYFUNCTION("""COMPUTED_VALUE"""),"Q16 Do you find tutorials / practicals are helpful and provide opportunities / platform for discussing assignments, clarifying doubts and sharing of additional resources and information? ")</f>
        <v xml:space="preserve">Q16 Do you find tutorials / practicals are helpful and provide opportunities / platform for discussing assignments, clarifying doubts and sharing of additional resources and information? </v>
      </c>
      <c r="AA1" s="1" t="str">
        <f ca="1">IFERROR(__xludf.DUMMYFUNCTION("""COMPUTED_VALUE"""),"Q17 Are you aware of variety of co curricular activities available in the institution?")</f>
        <v>Q17 Are you aware of variety of co curricular activities available in the institution?</v>
      </c>
      <c r="AB1" s="1" t="str">
        <f ca="1">IFERROR(__xludf.DUMMYFUNCTION("""COMPUTED_VALUE"""),"Q18 Do you require any help/support from college for the holistic development of your personality? If yes then please specify. ")</f>
        <v xml:space="preserve">Q18 Do you require any help/support from college for the holistic development of your personality? If yes then please specify. </v>
      </c>
      <c r="AC1" s="1" t="str">
        <f ca="1">IFERROR(__xludf.DUMMYFUNCTION("""COMPUTED_VALUE"""),"Q19 Have you ever felt a need for counseling or guidance in personal or academic matters ?")</f>
        <v>Q19 Have you ever felt a need for counseling or guidance in personal or academic matters ?</v>
      </c>
      <c r="AD1" s="1" t="str">
        <f ca="1">IFERROR(__xludf.DUMMYFUNCTION("""COMPUTED_VALUE"""),"Q20  Experiences of stress related to coronavirus pandemic:")</f>
        <v>Q20  Experiences of stress related to coronavirus pandemic:</v>
      </c>
      <c r="AE1" s="1" t="str">
        <f ca="1">IFERROR(__xludf.DUMMYFUNCTION("""COMPUTED_VALUE"""),"Q21 What corrective measures are you taking to deal with stress ? ")</f>
        <v xml:space="preserve">Q21 What corrective measures are you taking to deal with stress ? </v>
      </c>
      <c r="AF1" s="1" t="str">
        <f ca="1">IFERROR(__xludf.DUMMYFUNCTION("""COMPUTED_VALUE"""),"Q22 Stress and discord in the family")</f>
        <v>Q22 Stress and discord in the family</v>
      </c>
      <c r="AG1" s="1" t="str">
        <f ca="1">IFERROR(__xludf.DUMMYFUNCTION("""COMPUTED_VALUE"""),"Q23 Personal diagnosis of coronavirus")</f>
        <v>Q23 Personal diagnosis of coronavirus</v>
      </c>
      <c r="AH1" s="1" t="str">
        <f ca="1">IFERROR(__xludf.DUMMYFUNCTION("""COMPUTED_VALUE"""),"Q24 Have you taken vaccination against Covid?")</f>
        <v>Q24 Have you taken vaccination against Covid?</v>
      </c>
      <c r="AI1" s="1" t="str">
        <f ca="1">IFERROR(__xludf.DUMMYFUNCTION("""COMPUTED_VALUE"""),"Q25 Are you aware of different add on courses that are offered by our institution?")</f>
        <v>Q25 Are you aware of different add on courses that are offered by our institution?</v>
      </c>
    </row>
    <row r="2" spans="1:35" ht="15.75" customHeight="1" x14ac:dyDescent="0.25">
      <c r="A2" s="2">
        <f ca="1">IFERROR(__xludf.DUMMYFUNCTION("""COMPUTED_VALUE"""),44580.5148161111)</f>
        <v>44580.514816111099</v>
      </c>
      <c r="B2" s="1" t="str">
        <f ca="1">IFERROR(__xludf.DUMMYFUNCTION("""COMPUTED_VALUE"""),"vaishnavis422@gmail.com")</f>
        <v>vaishnavis422@gmail.com</v>
      </c>
      <c r="C2" s="1" t="str">
        <f ca="1">IFERROR(__xludf.DUMMYFUNCTION("""COMPUTED_VALUE"""),"Vaishnavi Sharma")</f>
        <v>Vaishnavi Sharma</v>
      </c>
      <c r="D2" s="1" t="str">
        <f ca="1">IFERROR(__xludf.DUMMYFUNCTION("""COMPUTED_VALUE"""),"B.A (P)")</f>
        <v>B.A (P)</v>
      </c>
      <c r="E2" s="1" t="str">
        <f ca="1">IFERROR(__xludf.DUMMYFUNCTION("""COMPUTED_VALUE"""),"21/0860")</f>
        <v>21/0860</v>
      </c>
      <c r="F2" s="3"/>
      <c r="G2" s="1" t="str">
        <f ca="1">IFERROR(__xludf.DUMMYFUNCTION("""COMPUTED_VALUE"""),"Agra")</f>
        <v>Agra</v>
      </c>
      <c r="H2" s="1" t="str">
        <f ca="1">IFERROR(__xludf.DUMMYFUNCTION("""COMPUTED_VALUE"""),"St. Conrad's Inter College")</f>
        <v>St. Conrad's Inter College</v>
      </c>
      <c r="I2" s="1" t="str">
        <f ca="1">IFERROR(__xludf.DUMMYFUNCTION("""COMPUTED_VALUE"""),"Yes")</f>
        <v>Yes</v>
      </c>
      <c r="J2" s="1" t="str">
        <f ca="1">IFERROR(__xludf.DUMMYFUNCTION("""COMPUTED_VALUE"""),"Mr. Ram Niwas")</f>
        <v>Mr. Ram Niwas</v>
      </c>
      <c r="K2" s="1" t="str">
        <f ca="1">IFERROR(__xludf.DUMMYFUNCTION("""COMPUTED_VALUE"""),"4-5 hours")</f>
        <v>4-5 hours</v>
      </c>
      <c r="L2" s="1" t="str">
        <f ca="1">IFERROR(__xludf.DUMMYFUNCTION("""COMPUTED_VALUE"""),"Time saved in travelling")</f>
        <v>Time saved in travelling</v>
      </c>
      <c r="M2" s="1" t="str">
        <f ca="1">IFERROR(__xludf.DUMMYFUNCTION("""COMPUTED_VALUE"""),"Network related disruptions")</f>
        <v>Network related disruptions</v>
      </c>
      <c r="N2" s="1">
        <f ca="1">IFERROR(__xludf.DUMMYFUNCTION("""COMPUTED_VALUE"""),8)</f>
        <v>8</v>
      </c>
      <c r="O2" s="1" t="str">
        <f ca="1">IFERROR(__xludf.DUMMYFUNCTION("""COMPUTED_VALUE"""),"Blended Learning (both)")</f>
        <v>Blended Learning (both)</v>
      </c>
      <c r="P2" s="1" t="str">
        <f ca="1">IFERROR(__xludf.DUMMYFUNCTION("""COMPUTED_VALUE"""),"Satisfactory")</f>
        <v>Satisfactory</v>
      </c>
      <c r="Q2" s="1" t="str">
        <f ca="1">IFERROR(__xludf.DUMMYFUNCTION("""COMPUTED_VALUE"""),"Yes")</f>
        <v>Yes</v>
      </c>
      <c r="R2" s="1" t="str">
        <f ca="1">IFERROR(__xludf.DUMMYFUNCTION("""COMPUTED_VALUE"""),"Yes")</f>
        <v>Yes</v>
      </c>
      <c r="S2" s="1" t="str">
        <f ca="1">IFERROR(__xludf.DUMMYFUNCTION("""COMPUTED_VALUE"""),"Yes")</f>
        <v>Yes</v>
      </c>
      <c r="T2" s="1" t="str">
        <f ca="1">IFERROR(__xludf.DUMMYFUNCTION("""COMPUTED_VALUE"""),"Yes")</f>
        <v>Yes</v>
      </c>
      <c r="U2" s="1" t="str">
        <f ca="1">IFERROR(__xludf.DUMMYFUNCTION("""COMPUTED_VALUE"""),"Yes")</f>
        <v>Yes</v>
      </c>
      <c r="V2" s="1" t="str">
        <f ca="1">IFERROR(__xludf.DUMMYFUNCTION("""COMPUTED_VALUE"""),"Online")</f>
        <v>Online</v>
      </c>
      <c r="W2" s="1" t="str">
        <f ca="1">IFERROR(__xludf.DUMMYFUNCTION("""COMPUTED_VALUE"""),"Yes")</f>
        <v>Yes</v>
      </c>
      <c r="X2" s="1" t="str">
        <f ca="1">IFERROR(__xludf.DUMMYFUNCTION("""COMPUTED_VALUE"""),"Yes")</f>
        <v>Yes</v>
      </c>
      <c r="Y2" s="1" t="str">
        <f ca="1">IFERROR(__xludf.DUMMYFUNCTION("""COMPUTED_VALUE"""),"Yes")</f>
        <v>Yes</v>
      </c>
      <c r="Z2" s="1" t="str">
        <f ca="1">IFERROR(__xludf.DUMMYFUNCTION("""COMPUTED_VALUE"""),"Yes")</f>
        <v>Yes</v>
      </c>
      <c r="AA2" s="1" t="str">
        <f ca="1">IFERROR(__xludf.DUMMYFUNCTION("""COMPUTED_VALUE"""),"Yes")</f>
        <v>Yes</v>
      </c>
      <c r="AB2" s="1" t="str">
        <f ca="1">IFERROR(__xludf.DUMMYFUNCTION("""COMPUTED_VALUE"""),"No")</f>
        <v>No</v>
      </c>
      <c r="AC2" s="1" t="str">
        <f ca="1">IFERROR(__xludf.DUMMYFUNCTION("""COMPUTED_VALUE"""),"Yes")</f>
        <v>Yes</v>
      </c>
      <c r="AD2" s="1" t="str">
        <f ca="1"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E2" s="1" t="str">
        <f ca="1">IFERROR(__xludf.DUMMYFUNCTION("""COMPUTED_VALUE"""),"avoiding going out so that can stay safe at home")</f>
        <v>avoiding going out so that can stay safe at home</v>
      </c>
      <c r="AF2" s="1" t="str">
        <f ca="1">IFERROR(__xludf.DUMMYFUNCTION("""COMPUTED_VALUE"""),"Mild: Family members ocassionally short-tempered with one another;no physical violence.")</f>
        <v>Mild: Family members ocassionally short-tempered with one another;no physical violence.</v>
      </c>
      <c r="AG2" s="1" t="str">
        <f ca="1">IFERROR(__xludf.DUMMYFUNCTION("""COMPUTED_VALUE"""),"None")</f>
        <v>None</v>
      </c>
      <c r="AH2" s="1" t="str">
        <f ca="1">IFERROR(__xludf.DUMMYFUNCTION("""COMPUTED_VALUE"""),"Second Dose")</f>
        <v>Second Dose</v>
      </c>
      <c r="AI2" s="1" t="str">
        <f ca="1">IFERROR(__xludf.DUMMYFUNCTION("""COMPUTED_VALUE"""),"Yes")</f>
        <v>Yes</v>
      </c>
    </row>
    <row r="3" spans="1:35" ht="15.75" customHeight="1" x14ac:dyDescent="0.25">
      <c r="A3" s="2">
        <f ca="1">IFERROR(__xludf.DUMMYFUNCTION("""COMPUTED_VALUE"""),44580.5148536111)</f>
        <v>44580.514853611101</v>
      </c>
      <c r="B3" s="1" t="str">
        <f ca="1">IFERROR(__xludf.DUMMYFUNCTION("""COMPUTED_VALUE"""),"shivaniibhati2408@gmail.com")</f>
        <v>shivaniibhati2408@gmail.com</v>
      </c>
      <c r="C3" s="1" t="str">
        <f ca="1">IFERROR(__xludf.DUMMYFUNCTION("""COMPUTED_VALUE"""),"Shivani Bhati")</f>
        <v>Shivani Bhati</v>
      </c>
      <c r="D3" s="1" t="str">
        <f ca="1">IFERROR(__xludf.DUMMYFUNCTION("""COMPUTED_VALUE"""),"B.A (P)")</f>
        <v>B.A (P)</v>
      </c>
      <c r="E3" s="1" t="str">
        <f ca="1">IFERROR(__xludf.DUMMYFUNCTION("""COMPUTED_VALUE"""),"21/0899")</f>
        <v>21/0899</v>
      </c>
      <c r="F3" s="3">
        <f ca="1">IFERROR(__xludf.DUMMYFUNCTION("""COMPUTED_VALUE"""),9289554590)</f>
        <v>9289554590</v>
      </c>
      <c r="G3" s="1" t="str">
        <f ca="1">IFERROR(__xludf.DUMMYFUNCTION("""COMPUTED_VALUE"""),"Greater noida, Gautam budh nagar ")</f>
        <v xml:space="preserve">Greater noida, Gautam budh nagar </v>
      </c>
      <c r="H3" s="1" t="str">
        <f ca="1">IFERROR(__xludf.DUMMYFUNCTION("""COMPUTED_VALUE"""),"Dps greater noida ")</f>
        <v xml:space="preserve">Dps greater noida </v>
      </c>
      <c r="I3" s="1" t="str">
        <f ca="1">IFERROR(__xludf.DUMMYFUNCTION("""COMPUTED_VALUE"""),"Yes")</f>
        <v>Yes</v>
      </c>
      <c r="J3" s="1" t="str">
        <f ca="1">IFERROR(__xludf.DUMMYFUNCTION("""COMPUTED_VALUE"""),"Ram nivas baira")</f>
        <v>Ram nivas baira</v>
      </c>
      <c r="K3" s="1" t="str">
        <f ca="1">IFERROR(__xludf.DUMMYFUNCTION("""COMPUTED_VALUE"""),"5-6 hours")</f>
        <v>5-6 hours</v>
      </c>
      <c r="L3" s="1" t="str">
        <f ca="1">IFERROR(__xludf.DUMMYFUNCTION("""COMPUTED_VALUE"""),"Time saved in travelling")</f>
        <v>Time saved in travelling</v>
      </c>
      <c r="M3" s="1" t="str">
        <f ca="1">IFERROR(__xludf.DUMMYFUNCTION("""COMPUTED_VALUE"""),"Lack of physical interaction and personal touch ‘")</f>
        <v>Lack of physical interaction and personal touch ‘</v>
      </c>
      <c r="N3" s="1">
        <f ca="1">IFERROR(__xludf.DUMMYFUNCTION("""COMPUTED_VALUE"""),5)</f>
        <v>5</v>
      </c>
      <c r="O3" s="1" t="str">
        <f ca="1">IFERROR(__xludf.DUMMYFUNCTION("""COMPUTED_VALUE"""),"Online")</f>
        <v>Online</v>
      </c>
      <c r="P3" s="1" t="str">
        <f ca="1">IFERROR(__xludf.DUMMYFUNCTION("""COMPUTED_VALUE"""),"Satisfactory")</f>
        <v>Satisfactory</v>
      </c>
      <c r="Q3" s="1" t="str">
        <f ca="1">IFERROR(__xludf.DUMMYFUNCTION("""COMPUTED_VALUE"""),"Yes")</f>
        <v>Yes</v>
      </c>
      <c r="R3" s="1" t="str">
        <f ca="1">IFERROR(__xludf.DUMMYFUNCTION("""COMPUTED_VALUE"""),"Yes")</f>
        <v>Yes</v>
      </c>
      <c r="S3" s="1" t="str">
        <f ca="1">IFERROR(__xludf.DUMMYFUNCTION("""COMPUTED_VALUE"""),"Yes")</f>
        <v>Yes</v>
      </c>
      <c r="T3" s="1" t="str">
        <f ca="1">IFERROR(__xludf.DUMMYFUNCTION("""COMPUTED_VALUE"""),"No")</f>
        <v>No</v>
      </c>
      <c r="U3" s="1" t="str">
        <f ca="1">IFERROR(__xludf.DUMMYFUNCTION("""COMPUTED_VALUE"""),"Yes")</f>
        <v>Yes</v>
      </c>
      <c r="V3" s="1" t="str">
        <f ca="1">IFERROR(__xludf.DUMMYFUNCTION("""COMPUTED_VALUE"""),"Online")</f>
        <v>Online</v>
      </c>
      <c r="W3" s="1" t="str">
        <f ca="1">IFERROR(__xludf.DUMMYFUNCTION("""COMPUTED_VALUE"""),"No")</f>
        <v>No</v>
      </c>
      <c r="X3" s="1" t="str">
        <f ca="1">IFERROR(__xludf.DUMMYFUNCTION("""COMPUTED_VALUE"""),"Yes")</f>
        <v>Yes</v>
      </c>
      <c r="Y3" s="1" t="str">
        <f ca="1">IFERROR(__xludf.DUMMYFUNCTION("""COMPUTED_VALUE"""),"Yes")</f>
        <v>Yes</v>
      </c>
      <c r="Z3" s="1" t="str">
        <f ca="1">IFERROR(__xludf.DUMMYFUNCTION("""COMPUTED_VALUE"""),"Yes")</f>
        <v>Yes</v>
      </c>
      <c r="AA3" s="1" t="str">
        <f ca="1">IFERROR(__xludf.DUMMYFUNCTION("""COMPUTED_VALUE"""),"Yes")</f>
        <v>Yes</v>
      </c>
      <c r="AB3" s="1" t="str">
        <f ca="1">IFERROR(__xludf.DUMMYFUNCTION("""COMPUTED_VALUE"""),"No")</f>
        <v>No</v>
      </c>
      <c r="AC3" s="1" t="str">
        <f ca="1">IFERROR(__xludf.DUMMYFUNCTION("""COMPUTED_VALUE"""),"No I have my elder sisters who guides me time to time ")</f>
        <v xml:space="preserve">No I have my elder sisters who guides me time to time </v>
      </c>
      <c r="AD3" s="1" t="str">
        <f ca="1">IFERROR(__xludf.DUMMYFUNCTION("""COMPUTED_VALUE"""),"None")</f>
        <v>None</v>
      </c>
      <c r="AE3" s="1" t="str">
        <f ca="1">IFERROR(__xludf.DUMMYFUNCTION("""COMPUTED_VALUE"""),"Meditation, giving some rest to myself  by using less screen ")</f>
        <v xml:space="preserve">Meditation, giving some rest to myself  by using less screen </v>
      </c>
      <c r="AF3" s="1" t="str">
        <f ca="1">IFERROR(__xludf.DUMMYFUNCTION("""COMPUTED_VALUE"""),"None")</f>
        <v>None</v>
      </c>
      <c r="AG3" s="1" t="str">
        <f ca="1">IFERROR(__xludf.DUMMYFUNCTION("""COMPUTED_VALUE"""),"None")</f>
        <v>None</v>
      </c>
      <c r="AH3" s="1" t="str">
        <f ca="1">IFERROR(__xludf.DUMMYFUNCTION("""COMPUTED_VALUE"""),"First Dose")</f>
        <v>First Dose</v>
      </c>
      <c r="AI3" s="1" t="str">
        <f ca="1">IFERROR(__xludf.DUMMYFUNCTION("""COMPUTED_VALUE"""),"Yes")</f>
        <v>Yes</v>
      </c>
    </row>
    <row r="4" spans="1:35" ht="15.75" customHeight="1" x14ac:dyDescent="0.25">
      <c r="A4" s="2">
        <f ca="1">IFERROR(__xludf.DUMMYFUNCTION("""COMPUTED_VALUE"""),44580.5185120486)</f>
        <v>44580.518512048598</v>
      </c>
      <c r="B4" s="1" t="str">
        <f ca="1">IFERROR(__xludf.DUMMYFUNCTION("""COMPUTED_VALUE"""),"himanshiattri2@gmail.com")</f>
        <v>himanshiattri2@gmail.com</v>
      </c>
      <c r="C4" s="1" t="str">
        <f ca="1">IFERROR(__xludf.DUMMYFUNCTION("""COMPUTED_VALUE"""),"Himanshi")</f>
        <v>Himanshi</v>
      </c>
      <c r="D4" s="1" t="str">
        <f ca="1">IFERROR(__xludf.DUMMYFUNCTION("""COMPUTED_VALUE"""),"B.A (P)")</f>
        <v>B.A (P)</v>
      </c>
      <c r="E4" s="1" t="str">
        <f ca="1">IFERROR(__xludf.DUMMYFUNCTION("""COMPUTED_VALUE"""),"21/0344")</f>
        <v>21/0344</v>
      </c>
      <c r="F4" s="3">
        <f ca="1">IFERROR(__xludf.DUMMYFUNCTION("""COMPUTED_VALUE"""),7817035210)</f>
        <v>7817035210</v>
      </c>
      <c r="G4" s="1" t="str">
        <f ca="1">IFERROR(__xludf.DUMMYFUNCTION("""COMPUTED_VALUE"""),"Aligarh, Uttar Pradesh.")</f>
        <v>Aligarh, Uttar Pradesh.</v>
      </c>
      <c r="H4" s="1" t="str">
        <f ca="1">IFERROR(__xludf.DUMMYFUNCTION("""COMPUTED_VALUE"""),"Shree ji public school jattri aligarh")</f>
        <v>Shree ji public school jattri aligarh</v>
      </c>
      <c r="I4" s="1" t="str">
        <f ca="1">IFERROR(__xludf.DUMMYFUNCTION("""COMPUTED_VALUE"""),"Yes")</f>
        <v>Yes</v>
      </c>
      <c r="J4" s="1" t="str">
        <f ca="1">IFERROR(__xludf.DUMMYFUNCTION("""COMPUTED_VALUE"""),"Ram malik")</f>
        <v>Ram malik</v>
      </c>
      <c r="K4" s="1" t="str">
        <f ca="1">IFERROR(__xludf.DUMMYFUNCTION("""COMPUTED_VALUE"""),"5-6 hours")</f>
        <v>5-6 hours</v>
      </c>
      <c r="L4" s="1" t="str">
        <f ca="1">IFERROR(__xludf.DUMMYFUNCTION("""COMPUTED_VALUE"""),"Convenience to outstation students")</f>
        <v>Convenience to outstation students</v>
      </c>
      <c r="M4" s="1" t="str">
        <f ca="1">IFERROR(__xludf.DUMMYFUNCTION("""COMPUTED_VALUE"""),"Lack of physical interaction and personal touch ‘")</f>
        <v>Lack of physical interaction and personal touch ‘</v>
      </c>
      <c r="N4" s="1">
        <f ca="1">IFERROR(__xludf.DUMMYFUNCTION("""COMPUTED_VALUE"""),7)</f>
        <v>7</v>
      </c>
      <c r="O4" s="1" t="str">
        <f ca="1">IFERROR(__xludf.DUMMYFUNCTION("""COMPUTED_VALUE"""),"Offline")</f>
        <v>Offline</v>
      </c>
      <c r="P4" s="1" t="str">
        <f ca="1">IFERROR(__xludf.DUMMYFUNCTION("""COMPUTED_VALUE"""),"Compulsion due to pandemic")</f>
        <v>Compulsion due to pandemic</v>
      </c>
      <c r="Q4" s="1" t="str">
        <f ca="1">IFERROR(__xludf.DUMMYFUNCTION("""COMPUTED_VALUE"""),"Yes")</f>
        <v>Yes</v>
      </c>
      <c r="R4" s="1" t="str">
        <f ca="1">IFERROR(__xludf.DUMMYFUNCTION("""COMPUTED_VALUE"""),"Yes")</f>
        <v>Yes</v>
      </c>
      <c r="S4" s="1" t="str">
        <f ca="1">IFERROR(__xludf.DUMMYFUNCTION("""COMPUTED_VALUE"""),"Yes")</f>
        <v>Yes</v>
      </c>
      <c r="T4" s="1" t="str">
        <f ca="1">IFERROR(__xludf.DUMMYFUNCTION("""COMPUTED_VALUE"""),"No")</f>
        <v>No</v>
      </c>
      <c r="U4" s="1" t="str">
        <f ca="1">IFERROR(__xludf.DUMMYFUNCTION("""COMPUTED_VALUE"""),"Yes")</f>
        <v>Yes</v>
      </c>
      <c r="V4" s="1" t="str">
        <f ca="1">IFERROR(__xludf.DUMMYFUNCTION("""COMPUTED_VALUE"""),"Online")</f>
        <v>Online</v>
      </c>
      <c r="W4" s="1" t="str">
        <f ca="1">IFERROR(__xludf.DUMMYFUNCTION("""COMPUTED_VALUE"""),"No")</f>
        <v>No</v>
      </c>
      <c r="X4" s="1" t="str">
        <f ca="1">IFERROR(__xludf.DUMMYFUNCTION("""COMPUTED_VALUE"""),"Yes")</f>
        <v>Yes</v>
      </c>
      <c r="Y4" s="1" t="str">
        <f ca="1">IFERROR(__xludf.DUMMYFUNCTION("""COMPUTED_VALUE"""),"Yes")</f>
        <v>Yes</v>
      </c>
      <c r="Z4" s="1" t="str">
        <f ca="1">IFERROR(__xludf.DUMMYFUNCTION("""COMPUTED_VALUE"""),"Yes")</f>
        <v>Yes</v>
      </c>
      <c r="AA4" s="1" t="str">
        <f ca="1">IFERROR(__xludf.DUMMYFUNCTION("""COMPUTED_VALUE"""),"Yes")</f>
        <v>Yes</v>
      </c>
      <c r="AB4" s="1" t="str">
        <f ca="1">IFERROR(__xludf.DUMMYFUNCTION("""COMPUTED_VALUE"""),"Yes")</f>
        <v>Yes</v>
      </c>
      <c r="AC4" s="1" t="str">
        <f ca="1">IFERROR(__xludf.DUMMYFUNCTION("""COMPUTED_VALUE"""),"Yes")</f>
        <v>Yes</v>
      </c>
      <c r="AD4" s="1" t="str">
        <f ca="1">IFERROR(__xludf.DUMMYFUNCTION("""COMPUTED_VALUE"""),"None")</f>
        <v>None</v>
      </c>
      <c r="AE4" s="1" t="str">
        <f ca="1">IFERROR(__xludf.DUMMYFUNCTION("""COMPUTED_VALUE"""),"Yoga and meditation")</f>
        <v>Yoga and meditation</v>
      </c>
      <c r="AF4" s="1" t="str">
        <f ca="1">IFERROR(__xludf.DUMMYFUNCTION("""COMPUTED_VALUE"""),"None")</f>
        <v>None</v>
      </c>
      <c r="AG4" s="1" t="str">
        <f ca="1">IFERROR(__xludf.DUMMYFUNCTION("""COMPUTED_VALUE"""),"None")</f>
        <v>None</v>
      </c>
      <c r="AH4" s="1" t="str">
        <f ca="1">IFERROR(__xludf.DUMMYFUNCTION("""COMPUTED_VALUE"""),"First Dose")</f>
        <v>First Dose</v>
      </c>
      <c r="AI4" s="1" t="str">
        <f ca="1">IFERROR(__xludf.DUMMYFUNCTION("""COMPUTED_VALUE"""),"No")</f>
        <v>No</v>
      </c>
    </row>
    <row r="5" spans="1:35" ht="15.75" customHeight="1" x14ac:dyDescent="0.25">
      <c r="A5" s="2">
        <f ca="1">IFERROR(__xludf.DUMMYFUNCTION("""COMPUTED_VALUE"""),44580.5190974537)</f>
        <v>44580.519097453704</v>
      </c>
      <c r="B5" s="1" t="str">
        <f ca="1">IFERROR(__xludf.DUMMYFUNCTION("""COMPUTED_VALUE"""),"imprasansha@gmail.com")</f>
        <v>imprasansha@gmail.com</v>
      </c>
      <c r="C5" s="1" t="str">
        <f ca="1">IFERROR(__xludf.DUMMYFUNCTION("""COMPUTED_VALUE"""),"Prasansha")</f>
        <v>Prasansha</v>
      </c>
      <c r="D5" s="1" t="str">
        <f ca="1">IFERROR(__xludf.DUMMYFUNCTION("""COMPUTED_VALUE"""),"B.A (P)")</f>
        <v>B.A (P)</v>
      </c>
      <c r="E5" s="1" t="str">
        <f ca="1">IFERROR(__xludf.DUMMYFUNCTION("""COMPUTED_VALUE"""),"21/0356")</f>
        <v>21/0356</v>
      </c>
      <c r="F5" s="3">
        <f ca="1">IFERROR(__xludf.DUMMYFUNCTION("""COMPUTED_VALUE"""),7004374211)</f>
        <v>7004374211</v>
      </c>
      <c r="G5" s="1" t="str">
        <f ca="1">IFERROR(__xludf.DUMMYFUNCTION("""COMPUTED_VALUE"""),"Jharkhand")</f>
        <v>Jharkhand</v>
      </c>
      <c r="H5" s="1" t="str">
        <f ca="1">IFERROR(__xludf.DUMMYFUNCTION("""COMPUTED_VALUE"""),"Chinmaya Vidyalaya , Bokaro , Jharkhand")</f>
        <v>Chinmaya Vidyalaya , Bokaro , Jharkhand</v>
      </c>
      <c r="I5" s="1" t="str">
        <f ca="1">IFERROR(__xludf.DUMMYFUNCTION("""COMPUTED_VALUE"""),"Yes")</f>
        <v>Yes</v>
      </c>
      <c r="J5" s="1" t="str">
        <f ca="1">IFERROR(__xludf.DUMMYFUNCTION("""COMPUTED_VALUE"""),"Mr. Ram Niwas")</f>
        <v>Mr. Ram Niwas</v>
      </c>
      <c r="K5" s="1" t="str">
        <f ca="1">IFERROR(__xludf.DUMMYFUNCTION("""COMPUTED_VALUE"""),"5-6 hours")</f>
        <v>5-6 hours</v>
      </c>
      <c r="L5" s="1" t="str">
        <f ca="1">IFERROR(__xludf.DUMMYFUNCTION("""COMPUTED_VALUE"""),"Convenience to outstation students")</f>
        <v>Convenience to outstation students</v>
      </c>
      <c r="M5" s="1" t="str">
        <f ca="1">IFERROR(__xludf.DUMMYFUNCTION("""COMPUTED_VALUE"""),"Lack of physical interaction and personal touch ‘")</f>
        <v>Lack of physical interaction and personal touch ‘</v>
      </c>
      <c r="N5" s="1">
        <f ca="1">IFERROR(__xludf.DUMMYFUNCTION("""COMPUTED_VALUE"""),8)</f>
        <v>8</v>
      </c>
      <c r="O5" s="1" t="str">
        <f ca="1">IFERROR(__xludf.DUMMYFUNCTION("""COMPUTED_VALUE"""),"Offline")</f>
        <v>Offline</v>
      </c>
      <c r="P5" s="1" t="str">
        <f ca="1">IFERROR(__xludf.DUMMYFUNCTION("""COMPUTED_VALUE"""),"Compulsion due to pandemic")</f>
        <v>Compulsion due to pandemic</v>
      </c>
      <c r="Q5" s="1" t="str">
        <f ca="1">IFERROR(__xludf.DUMMYFUNCTION("""COMPUTED_VALUE"""),"Yes")</f>
        <v>Yes</v>
      </c>
      <c r="R5" s="1" t="str">
        <f ca="1">IFERROR(__xludf.DUMMYFUNCTION("""COMPUTED_VALUE"""),"Yes")</f>
        <v>Yes</v>
      </c>
      <c r="S5" s="1" t="str">
        <f ca="1">IFERROR(__xludf.DUMMYFUNCTION("""COMPUTED_VALUE"""),"Yes")</f>
        <v>Yes</v>
      </c>
      <c r="T5" s="1" t="str">
        <f ca="1">IFERROR(__xludf.DUMMYFUNCTION("""COMPUTED_VALUE"""),"No")</f>
        <v>No</v>
      </c>
      <c r="U5" s="1" t="str">
        <f ca="1">IFERROR(__xludf.DUMMYFUNCTION("""COMPUTED_VALUE"""),"Yes")</f>
        <v>Yes</v>
      </c>
      <c r="V5" s="1" t="str">
        <f ca="1">IFERROR(__xludf.DUMMYFUNCTION("""COMPUTED_VALUE"""),"Offline")</f>
        <v>Offline</v>
      </c>
      <c r="W5" s="1" t="str">
        <f ca="1">IFERROR(__xludf.DUMMYFUNCTION("""COMPUTED_VALUE"""),"No")</f>
        <v>No</v>
      </c>
      <c r="X5" s="1" t="str">
        <f ca="1">IFERROR(__xludf.DUMMYFUNCTION("""COMPUTED_VALUE"""),"Yes")</f>
        <v>Yes</v>
      </c>
      <c r="Y5" s="1" t="str">
        <f ca="1">IFERROR(__xludf.DUMMYFUNCTION("""COMPUTED_VALUE"""),"Yes")</f>
        <v>Yes</v>
      </c>
      <c r="Z5" s="1" t="str">
        <f ca="1">IFERROR(__xludf.DUMMYFUNCTION("""COMPUTED_VALUE"""),"Yes")</f>
        <v>Yes</v>
      </c>
      <c r="AA5" s="1" t="str">
        <f ca="1">IFERROR(__xludf.DUMMYFUNCTION("""COMPUTED_VALUE"""),"Yes")</f>
        <v>Yes</v>
      </c>
      <c r="AB5" s="1" t="str">
        <f ca="1">IFERROR(__xludf.DUMMYFUNCTION("""COMPUTED_VALUE"""),"Yes , want to get involve in events and society , have a good interaction with professors")</f>
        <v>Yes , want to get involve in events and society , have a good interaction with professors</v>
      </c>
      <c r="AC5" s="1" t="str">
        <f ca="1">IFERROR(__xludf.DUMMYFUNCTION("""COMPUTED_VALUE"""),"No")</f>
        <v>No</v>
      </c>
      <c r="AD5" s="1" t="str">
        <f ca="1"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E5" s="1" t="str">
        <f ca="1">IFERROR(__xludf.DUMMYFUNCTION("""COMPUTED_VALUE"""),"Spending more and more time with parents and family , doing self study , practicing classical music ")</f>
        <v xml:space="preserve">Spending more and more time with parents and family , doing self study , practicing classical music </v>
      </c>
      <c r="AF5" s="1" t="str">
        <f ca="1">IFERROR(__xludf.DUMMYFUNCTION("""COMPUTED_VALUE"""),"None")</f>
        <v>None</v>
      </c>
      <c r="AG5" s="1" t="str">
        <f ca="1">IFERROR(__xludf.DUMMYFUNCTION("""COMPUTED_VALUE"""),"None")</f>
        <v>None</v>
      </c>
      <c r="AH5" s="1" t="str">
        <f ca="1">IFERROR(__xludf.DUMMYFUNCTION("""COMPUTED_VALUE"""),"None")</f>
        <v>None</v>
      </c>
      <c r="AI5" s="1" t="str">
        <f ca="1">IFERROR(__xludf.DUMMYFUNCTION("""COMPUTED_VALUE"""),"Yes")</f>
        <v>Yes</v>
      </c>
    </row>
    <row r="6" spans="1:35" ht="15.75" customHeight="1" x14ac:dyDescent="0.25">
      <c r="A6" s="2">
        <f ca="1">IFERROR(__xludf.DUMMYFUNCTION("""COMPUTED_VALUE"""),44580.5193766203)</f>
        <v>44580.519376620301</v>
      </c>
      <c r="B6" s="1" t="str">
        <f ca="1">IFERROR(__xludf.DUMMYFUNCTION("""COMPUTED_VALUE"""),"himanshi.rathee2002@gmail.com")</f>
        <v>himanshi.rathee2002@gmail.com</v>
      </c>
      <c r="C6" s="1" t="str">
        <f ca="1">IFERROR(__xludf.DUMMYFUNCTION("""COMPUTED_VALUE"""),"Himanshi")</f>
        <v>Himanshi</v>
      </c>
      <c r="D6" s="1" t="str">
        <f ca="1">IFERROR(__xludf.DUMMYFUNCTION("""COMPUTED_VALUE"""),"B.A (P)")</f>
        <v>B.A (P)</v>
      </c>
      <c r="E6" s="1" t="str">
        <f ca="1">IFERROR(__xludf.DUMMYFUNCTION("""COMPUTED_VALUE"""),"21/0041")</f>
        <v>21/0041</v>
      </c>
      <c r="F6" s="3">
        <f ca="1">IFERROR(__xludf.DUMMYFUNCTION("""COMPUTED_VALUE"""),9671057733)</f>
        <v>9671057733</v>
      </c>
      <c r="G6" s="1" t="str">
        <f ca="1">IFERROR(__xludf.DUMMYFUNCTION("""COMPUTED_VALUE"""),"Bahadurgarh, Haryana")</f>
        <v>Bahadurgarh, Haryana</v>
      </c>
      <c r="H6" s="1" t="str">
        <f ca="1">IFERROR(__xludf.DUMMYFUNCTION("""COMPUTED_VALUE"""),"Vaish Arya kanya sr.sec.school")</f>
        <v>Vaish Arya kanya sr.sec.school</v>
      </c>
      <c r="I6" s="1" t="str">
        <f ca="1">IFERROR(__xludf.DUMMYFUNCTION("""COMPUTED_VALUE"""),"Yes")</f>
        <v>Yes</v>
      </c>
      <c r="J6" s="1" t="str">
        <f ca="1">IFERROR(__xludf.DUMMYFUNCTION("""COMPUTED_VALUE"""),"Ram sir")</f>
        <v>Ram sir</v>
      </c>
      <c r="K6" s="1" t="str">
        <f ca="1">IFERROR(__xludf.DUMMYFUNCTION("""COMPUTED_VALUE"""),"5-6 hours")</f>
        <v>5-6 hours</v>
      </c>
      <c r="L6" s="1" t="str">
        <f ca="1">IFERROR(__xludf.DUMMYFUNCTION("""COMPUTED_VALUE"""),"Other")</f>
        <v>Other</v>
      </c>
      <c r="M6" s="1" t="str">
        <f ca="1">IFERROR(__xludf.DUMMYFUNCTION("""COMPUTED_VALUE"""),"Lack of physical interaction and personal touch ‘")</f>
        <v>Lack of physical interaction and personal touch ‘</v>
      </c>
      <c r="N6" s="1">
        <f ca="1">IFERROR(__xludf.DUMMYFUNCTION("""COMPUTED_VALUE"""),6)</f>
        <v>6</v>
      </c>
      <c r="O6" s="1" t="str">
        <f ca="1">IFERROR(__xludf.DUMMYFUNCTION("""COMPUTED_VALUE"""),"Offline")</f>
        <v>Offline</v>
      </c>
      <c r="P6" s="1" t="str">
        <f ca="1">IFERROR(__xludf.DUMMYFUNCTION("""COMPUTED_VALUE"""),"Not Satisfactory")</f>
        <v>Not Satisfactory</v>
      </c>
      <c r="Q6" s="1" t="str">
        <f ca="1">IFERROR(__xludf.DUMMYFUNCTION("""COMPUTED_VALUE"""),"Yes")</f>
        <v>Yes</v>
      </c>
      <c r="R6" s="1" t="str">
        <f ca="1">IFERROR(__xludf.DUMMYFUNCTION("""COMPUTED_VALUE"""),"Yes")</f>
        <v>Yes</v>
      </c>
      <c r="S6" s="1" t="str">
        <f ca="1">IFERROR(__xludf.DUMMYFUNCTION("""COMPUTED_VALUE"""),"Yes")</f>
        <v>Yes</v>
      </c>
      <c r="T6" s="1" t="str">
        <f ca="1">IFERROR(__xludf.DUMMYFUNCTION("""COMPUTED_VALUE"""),"Yes")</f>
        <v>Yes</v>
      </c>
      <c r="U6" s="1" t="str">
        <f ca="1">IFERROR(__xludf.DUMMYFUNCTION("""COMPUTED_VALUE"""),"Yes")</f>
        <v>Yes</v>
      </c>
      <c r="V6" s="1" t="str">
        <f ca="1">IFERROR(__xludf.DUMMYFUNCTION("""COMPUTED_VALUE"""),"Offline")</f>
        <v>Offline</v>
      </c>
      <c r="W6" s="1" t="str">
        <f ca="1">IFERROR(__xludf.DUMMYFUNCTION("""COMPUTED_VALUE"""),"No")</f>
        <v>No</v>
      </c>
      <c r="X6" s="1" t="str">
        <f ca="1">IFERROR(__xludf.DUMMYFUNCTION("""COMPUTED_VALUE"""),"Yes")</f>
        <v>Yes</v>
      </c>
      <c r="Y6" s="1" t="str">
        <f ca="1">IFERROR(__xludf.DUMMYFUNCTION("""COMPUTED_VALUE"""),"Yes")</f>
        <v>Yes</v>
      </c>
      <c r="Z6" s="1" t="str">
        <f ca="1">IFERROR(__xludf.DUMMYFUNCTION("""COMPUTED_VALUE"""),"Yes")</f>
        <v>Yes</v>
      </c>
      <c r="AA6" s="1" t="str">
        <f ca="1">IFERROR(__xludf.DUMMYFUNCTION("""COMPUTED_VALUE"""),"Yes")</f>
        <v>Yes</v>
      </c>
      <c r="AB6" s="1"/>
      <c r="AC6" s="1" t="str">
        <f ca="1">IFERROR(__xludf.DUMMYFUNCTION("""COMPUTED_VALUE"""),"no")</f>
        <v>no</v>
      </c>
      <c r="AD6" s="1" t="str">
        <f ca="1">IFERROR(__xludf.DUMMYFUNCTION("""COMPUTED_VALUE"""),"None")</f>
        <v>None</v>
      </c>
      <c r="AE6" s="1"/>
      <c r="AF6" s="1" t="str">
        <f ca="1">IFERROR(__xludf.DUMMYFUNCTION("""COMPUTED_VALUE"""),"None")</f>
        <v>None</v>
      </c>
      <c r="AG6" s="1" t="str">
        <f ca="1">IFERROR(__xludf.DUMMYFUNCTION("""COMPUTED_VALUE"""),"None")</f>
        <v>None</v>
      </c>
      <c r="AH6" s="1" t="str">
        <f ca="1">IFERROR(__xludf.DUMMYFUNCTION("""COMPUTED_VALUE"""),"First Dose")</f>
        <v>First Dose</v>
      </c>
      <c r="AI6" s="1" t="str">
        <f ca="1">IFERROR(__xludf.DUMMYFUNCTION("""COMPUTED_VALUE"""),"Yes")</f>
        <v>Yes</v>
      </c>
    </row>
    <row r="7" spans="1:35" ht="15.75" customHeight="1" x14ac:dyDescent="0.25">
      <c r="A7" s="2">
        <f ca="1">IFERROR(__xludf.DUMMYFUNCTION("""COMPUTED_VALUE"""),44580.5211145138)</f>
        <v>44580.521114513802</v>
      </c>
      <c r="B7" s="1" t="str">
        <f ca="1">IFERROR(__xludf.DUMMYFUNCTION("""COMPUTED_VALUE"""),"soumya.chopra21@gmail.com")</f>
        <v>soumya.chopra21@gmail.com</v>
      </c>
      <c r="C7" s="1" t="str">
        <f ca="1">IFERROR(__xludf.DUMMYFUNCTION("""COMPUTED_VALUE"""),"Soumya chopra")</f>
        <v>Soumya chopra</v>
      </c>
      <c r="D7" s="1" t="str">
        <f ca="1">IFERROR(__xludf.DUMMYFUNCTION("""COMPUTED_VALUE"""),"B.A (P)")</f>
        <v>B.A (P)</v>
      </c>
      <c r="E7" s="1" t="str">
        <f ca="1">IFERROR(__xludf.DUMMYFUNCTION("""COMPUTED_VALUE"""),"1096")</f>
        <v>1096</v>
      </c>
      <c r="F7" s="3">
        <f ca="1">IFERROR(__xludf.DUMMYFUNCTION("""COMPUTED_VALUE"""),9818116002)</f>
        <v>9818116002</v>
      </c>
      <c r="G7" s="1" t="str">
        <f ca="1">IFERROR(__xludf.DUMMYFUNCTION("""COMPUTED_VALUE"""),"New delhi ")</f>
        <v xml:space="preserve">New delhi </v>
      </c>
      <c r="H7" s="1" t="str">
        <f ca="1">IFERROR(__xludf.DUMMYFUNCTION("""COMPUTED_VALUE"""),"VV DAV public school ")</f>
        <v xml:space="preserve">VV DAV public school </v>
      </c>
      <c r="I7" s="1" t="str">
        <f ca="1">IFERROR(__xludf.DUMMYFUNCTION("""COMPUTED_VALUE"""),"Yes")</f>
        <v>Yes</v>
      </c>
      <c r="J7" s="1" t="str">
        <f ca="1">IFERROR(__xludf.DUMMYFUNCTION("""COMPUTED_VALUE"""),"Mr. Ramniwas Baira")</f>
        <v>Mr. Ramniwas Baira</v>
      </c>
      <c r="K7" s="1" t="str">
        <f ca="1">IFERROR(__xludf.DUMMYFUNCTION("""COMPUTED_VALUE"""),"4-5 hours")</f>
        <v>4-5 hours</v>
      </c>
      <c r="L7" s="1" t="str">
        <f ca="1">IFERROR(__xludf.DUMMYFUNCTION("""COMPUTED_VALUE"""),"Easy access to online study material")</f>
        <v>Easy access to online study material</v>
      </c>
      <c r="M7" s="1" t="str">
        <f ca="1">IFERROR(__xludf.DUMMYFUNCTION("""COMPUTED_VALUE"""),"Lack of physical interaction and personal touch ‘")</f>
        <v>Lack of physical interaction and personal touch ‘</v>
      </c>
      <c r="N7" s="1">
        <f ca="1">IFERROR(__xludf.DUMMYFUNCTION("""COMPUTED_VALUE"""),9)</f>
        <v>9</v>
      </c>
      <c r="O7" s="1" t="str">
        <f ca="1">IFERROR(__xludf.DUMMYFUNCTION("""COMPUTED_VALUE"""),"Offline")</f>
        <v>Offline</v>
      </c>
      <c r="P7" s="1" t="str">
        <f ca="1">IFERROR(__xludf.DUMMYFUNCTION("""COMPUTED_VALUE"""),"Satisfactory")</f>
        <v>Satisfactory</v>
      </c>
      <c r="Q7" s="1" t="str">
        <f ca="1">IFERROR(__xludf.DUMMYFUNCTION("""COMPUTED_VALUE"""),"Yes")</f>
        <v>Yes</v>
      </c>
      <c r="R7" s="1" t="str">
        <f ca="1">IFERROR(__xludf.DUMMYFUNCTION("""COMPUTED_VALUE"""),"Yes")</f>
        <v>Yes</v>
      </c>
      <c r="S7" s="1" t="str">
        <f ca="1">IFERROR(__xludf.DUMMYFUNCTION("""COMPUTED_VALUE"""),"Yes")</f>
        <v>Yes</v>
      </c>
      <c r="T7" s="1" t="str">
        <f ca="1">IFERROR(__xludf.DUMMYFUNCTION("""COMPUTED_VALUE"""),"Yes")</f>
        <v>Yes</v>
      </c>
      <c r="U7" s="1" t="str">
        <f ca="1">IFERROR(__xludf.DUMMYFUNCTION("""COMPUTED_VALUE"""),"Yes")</f>
        <v>Yes</v>
      </c>
      <c r="V7" s="1" t="str">
        <f ca="1">IFERROR(__xludf.DUMMYFUNCTION("""COMPUTED_VALUE"""),"Offline")</f>
        <v>Offline</v>
      </c>
      <c r="W7" s="1" t="str">
        <f ca="1">IFERROR(__xludf.DUMMYFUNCTION("""COMPUTED_VALUE"""),"Yes")</f>
        <v>Yes</v>
      </c>
      <c r="X7" s="1" t="str">
        <f ca="1">IFERROR(__xludf.DUMMYFUNCTION("""COMPUTED_VALUE"""),"Yes")</f>
        <v>Yes</v>
      </c>
      <c r="Y7" s="1" t="str">
        <f ca="1">IFERROR(__xludf.DUMMYFUNCTION("""COMPUTED_VALUE"""),"Yes")</f>
        <v>Yes</v>
      </c>
      <c r="Z7" s="1" t="str">
        <f ca="1">IFERROR(__xludf.DUMMYFUNCTION("""COMPUTED_VALUE"""),"Yes")</f>
        <v>Yes</v>
      </c>
      <c r="AA7" s="1" t="str">
        <f ca="1">IFERROR(__xludf.DUMMYFUNCTION("""COMPUTED_VALUE"""),"Yes")</f>
        <v>Yes</v>
      </c>
      <c r="AB7" s="1" t="str">
        <f ca="1">IFERROR(__xludf.DUMMYFUNCTION("""COMPUTED_VALUE"""),"Yes , college will help me by providing various opportunities like societies and events etc ")</f>
        <v xml:space="preserve">Yes , college will help me by providing various opportunities like societies and events etc </v>
      </c>
      <c r="AC7" s="1"/>
      <c r="AD7" s="1" t="str">
        <f ca="1"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7" s="1" t="str">
        <f ca="1">IFERROR(__xludf.DUMMYFUNCTION("""COMPUTED_VALUE"""),"I avoid going out and interacting with people.")</f>
        <v>I avoid going out and interacting with people.</v>
      </c>
      <c r="AF7" s="1" t="str">
        <f ca="1">IFERROR(__xludf.DUMMYFUNCTION("""COMPUTED_VALUE"""),"None")</f>
        <v>None</v>
      </c>
      <c r="AG7" s="1" t="str">
        <f ca="1">IFERROR(__xludf.DUMMYFUNCTION("""COMPUTED_VALUE"""),"None")</f>
        <v>None</v>
      </c>
      <c r="AH7" s="1" t="str">
        <f ca="1">IFERROR(__xludf.DUMMYFUNCTION("""COMPUTED_VALUE"""),"None")</f>
        <v>None</v>
      </c>
      <c r="AI7" s="1" t="str">
        <f ca="1">IFERROR(__xludf.DUMMYFUNCTION("""COMPUTED_VALUE"""),"Yes")</f>
        <v>Yes</v>
      </c>
    </row>
    <row r="8" spans="1:35" ht="15.75" customHeight="1" x14ac:dyDescent="0.25">
      <c r="A8" s="2">
        <f ca="1">IFERROR(__xludf.DUMMYFUNCTION("""COMPUTED_VALUE"""),44580.5213631713)</f>
        <v>44580.521363171298</v>
      </c>
      <c r="B8" s="1" t="str">
        <f ca="1">IFERROR(__xludf.DUMMYFUNCTION("""COMPUTED_VALUE"""),"shurutikumari874@gmail.com")</f>
        <v>shurutikumari874@gmail.com</v>
      </c>
      <c r="C8" s="1" t="str">
        <f ca="1">IFERROR(__xludf.DUMMYFUNCTION("""COMPUTED_VALUE"""),"Shuruti")</f>
        <v>Shuruti</v>
      </c>
      <c r="D8" s="1" t="str">
        <f ca="1">IFERROR(__xludf.DUMMYFUNCTION("""COMPUTED_VALUE"""),"B.A (P)")</f>
        <v>B.A (P)</v>
      </c>
      <c r="E8" s="1" t="str">
        <f ca="1">IFERROR(__xludf.DUMMYFUNCTION("""COMPUTED_VALUE"""),"21/0052")</f>
        <v>21/0052</v>
      </c>
      <c r="F8" s="3">
        <f ca="1">IFERROR(__xludf.DUMMYFUNCTION("""COMPUTED_VALUE"""),7048926841)</f>
        <v>7048926841</v>
      </c>
      <c r="G8" s="1" t="str">
        <f ca="1">IFERROR(__xludf.DUMMYFUNCTION("""COMPUTED_VALUE"""),"Delhi")</f>
        <v>Delhi</v>
      </c>
      <c r="H8" s="1" t="str">
        <f ca="1">IFERROR(__xludf.DUMMYFUNCTION("""COMPUTED_VALUE"""),"G.s.k.v nithari school")</f>
        <v>G.s.k.v nithari school</v>
      </c>
      <c r="I8" s="1" t="str">
        <f ca="1">IFERROR(__xludf.DUMMYFUNCTION("""COMPUTED_VALUE"""),"Yes")</f>
        <v>Yes</v>
      </c>
      <c r="J8" s="1" t="str">
        <f ca="1">IFERROR(__xludf.DUMMYFUNCTION("""COMPUTED_VALUE"""),"Mr.Ramniwas Baira")</f>
        <v>Mr.Ramniwas Baira</v>
      </c>
      <c r="K8" s="1" t="str">
        <f ca="1">IFERROR(__xludf.DUMMYFUNCTION("""COMPUTED_VALUE"""),"4-5 hours")</f>
        <v>4-5 hours</v>
      </c>
      <c r="L8" s="1" t="str">
        <f ca="1">IFERROR(__xludf.DUMMYFUNCTION("""COMPUTED_VALUE"""),"Time saved in travelling")</f>
        <v>Time saved in travelling</v>
      </c>
      <c r="M8" s="1" t="str">
        <f ca="1">IFERROR(__xludf.DUMMYFUNCTION("""COMPUTED_VALUE"""),"Network related disruptions, Lack of physical interaction and personal touch ‘, It is not useful for low vision student  ")</f>
        <v xml:space="preserve">Network related disruptions, Lack of physical interaction and personal touch ‘, It is not useful for low vision student  </v>
      </c>
      <c r="N8" s="1">
        <f ca="1">IFERROR(__xludf.DUMMYFUNCTION("""COMPUTED_VALUE"""),4)</f>
        <v>4</v>
      </c>
      <c r="O8" s="1" t="str">
        <f ca="1">IFERROR(__xludf.DUMMYFUNCTION("""COMPUTED_VALUE"""),"Offline")</f>
        <v>Offline</v>
      </c>
      <c r="P8" s="1" t="str">
        <f ca="1">IFERROR(__xludf.DUMMYFUNCTION("""COMPUTED_VALUE"""),"Compulsion due to pandemic")</f>
        <v>Compulsion due to pandemic</v>
      </c>
      <c r="Q8" s="1" t="str">
        <f ca="1">IFERROR(__xludf.DUMMYFUNCTION("""COMPUTED_VALUE"""),"No")</f>
        <v>No</v>
      </c>
      <c r="R8" s="1" t="str">
        <f ca="1">IFERROR(__xludf.DUMMYFUNCTION("""COMPUTED_VALUE"""),"No")</f>
        <v>No</v>
      </c>
      <c r="S8" s="1" t="str">
        <f ca="1">IFERROR(__xludf.DUMMYFUNCTION("""COMPUTED_VALUE"""),"No")</f>
        <v>No</v>
      </c>
      <c r="T8" s="1" t="str">
        <f ca="1">IFERROR(__xludf.DUMMYFUNCTION("""COMPUTED_VALUE"""),"Yes")</f>
        <v>Yes</v>
      </c>
      <c r="U8" s="1" t="str">
        <f ca="1">IFERROR(__xludf.DUMMYFUNCTION("""COMPUTED_VALUE"""),"Yes")</f>
        <v>Yes</v>
      </c>
      <c r="V8" s="1" t="str">
        <f ca="1">IFERROR(__xludf.DUMMYFUNCTION("""COMPUTED_VALUE"""),"Offline")</f>
        <v>Offline</v>
      </c>
      <c r="W8" s="1" t="str">
        <f ca="1">IFERROR(__xludf.DUMMYFUNCTION("""COMPUTED_VALUE"""),"No")</f>
        <v>No</v>
      </c>
      <c r="X8" s="1" t="str">
        <f ca="1">IFERROR(__xludf.DUMMYFUNCTION("""COMPUTED_VALUE"""),"Yes")</f>
        <v>Yes</v>
      </c>
      <c r="Y8" s="1" t="str">
        <f ca="1">IFERROR(__xludf.DUMMYFUNCTION("""COMPUTED_VALUE"""),"Yes")</f>
        <v>Yes</v>
      </c>
      <c r="Z8" s="1" t="str">
        <f ca="1">IFERROR(__xludf.DUMMYFUNCTION("""COMPUTED_VALUE"""),"Yes")</f>
        <v>Yes</v>
      </c>
      <c r="AA8" s="1" t="str">
        <f ca="1">IFERROR(__xludf.DUMMYFUNCTION("""COMPUTED_VALUE"""),"No")</f>
        <v>No</v>
      </c>
      <c r="AB8" s="1" t="str">
        <f ca="1">IFERROR(__xludf.DUMMYFUNCTION("""COMPUTED_VALUE"""),"I want to join society and compitition")</f>
        <v>I want to join society and compitition</v>
      </c>
      <c r="AC8" s="1" t="str">
        <f ca="1">IFERROR(__xludf.DUMMYFUNCTION("""COMPUTED_VALUE"""),"Yes ")</f>
        <v xml:space="preserve">Yes </v>
      </c>
      <c r="AD8" s="1" t="str">
        <f ca="1">IFERROR(__xludf.DUMMYFUNCTION("""COMPUTED_VALUE"""),"Severe: Persistent worries and/or severe stress-related symptoms (e.g,. feel extremely anxious, sad and/or angry; severe/frequent trouble sleeping)")</f>
        <v>Severe: Persistent worries and/or severe stress-related symptoms (e.g,. feel extremely anxious, sad and/or angry; severe/frequent trouble sleeping)</v>
      </c>
      <c r="AE8" s="1" t="str">
        <f ca="1">IFERROR(__xludf.DUMMYFUNCTION("""COMPUTED_VALUE"""),"Nothing alse ")</f>
        <v xml:space="preserve">Nothing alse </v>
      </c>
      <c r="AF8" s="1" t="str">
        <f ca="1">IFERROR(__xludf.DUMMYFUNCTION("""COMPUTED_VALUE"""),"Moderate: Family members frequently short-tempered with one another;and/or children in the home getting in physical fights with one another.")</f>
        <v>Moderate: Family members frequently short-tempered with one another;and/or children in the home getting in physical fights with one another.</v>
      </c>
      <c r="AG8" s="1" t="str">
        <f ca="1">IFERROR(__xludf.DUMMYFUNCTION("""COMPUTED_VALUE"""),"Mild: Symptoms effectively managed at home")</f>
        <v>Mild: Symptoms effectively managed at home</v>
      </c>
      <c r="AH8" s="1" t="str">
        <f ca="1">IFERROR(__xludf.DUMMYFUNCTION("""COMPUTED_VALUE"""),"First Dose")</f>
        <v>First Dose</v>
      </c>
      <c r="AI8" s="1" t="str">
        <f ca="1">IFERROR(__xludf.DUMMYFUNCTION("""COMPUTED_VALUE"""),"No")</f>
        <v>No</v>
      </c>
    </row>
    <row r="9" spans="1:35" ht="15.75" customHeight="1" x14ac:dyDescent="0.25">
      <c r="A9" s="2">
        <f ca="1">IFERROR(__xludf.DUMMYFUNCTION("""COMPUTED_VALUE"""),44580.5214751041)</f>
        <v>44580.521475104098</v>
      </c>
      <c r="B9" s="1" t="str">
        <f ca="1">IFERROR(__xludf.DUMMYFUNCTION("""COMPUTED_VALUE"""),"parishasinghkunwar04052003@gmail.com")</f>
        <v>parishasinghkunwar04052003@gmail.com</v>
      </c>
      <c r="C9" s="1" t="str">
        <f ca="1">IFERROR(__xludf.DUMMYFUNCTION("""COMPUTED_VALUE"""),"Parisha")</f>
        <v>Parisha</v>
      </c>
      <c r="D9" s="1" t="str">
        <f ca="1">IFERROR(__xludf.DUMMYFUNCTION("""COMPUTED_VALUE"""),"B.A (P)")</f>
        <v>B.A (P)</v>
      </c>
      <c r="E9" s="1" t="str">
        <f ca="1">IFERROR(__xludf.DUMMYFUNCTION("""COMPUTED_VALUE"""),"21/0625")</f>
        <v>21/0625</v>
      </c>
      <c r="F9" s="3"/>
      <c r="G9" s="1" t="str">
        <f ca="1">IFERROR(__xludf.DUMMYFUNCTION("""COMPUTED_VALUE"""),"Uttrakhand")</f>
        <v>Uttrakhand</v>
      </c>
      <c r="H9" s="1" t="str">
        <f ca="1">IFERROR(__xludf.DUMMYFUNCTION("""COMPUTED_VALUE"""),"Kendriya vidyalaya sector 5 dwarka")</f>
        <v>Kendriya vidyalaya sector 5 dwarka</v>
      </c>
      <c r="I9" s="1" t="str">
        <f ca="1">IFERROR(__xludf.DUMMYFUNCTION("""COMPUTED_VALUE"""),"Yes")</f>
        <v>Yes</v>
      </c>
      <c r="J9" s="1" t="str">
        <f ca="1">IFERROR(__xludf.DUMMYFUNCTION("""COMPUTED_VALUE"""),"Mr. Ram niwas")</f>
        <v>Mr. Ram niwas</v>
      </c>
      <c r="K9" s="1" t="str">
        <f ca="1">IFERROR(__xludf.DUMMYFUNCTION("""COMPUTED_VALUE"""),"5-6 hours")</f>
        <v>5-6 hours</v>
      </c>
      <c r="L9" s="1" t="str">
        <f ca="1">IFERROR(__xludf.DUMMYFUNCTION("""COMPUTED_VALUE"""),"Time saved in travelling, Easy access to online study material, Convenience to outstation students")</f>
        <v>Time saved in travelling, Easy access to online study material, Convenience to outstation students</v>
      </c>
      <c r="M9" s="1" t="str">
        <f ca="1"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N9" s="1">
        <f ca="1">IFERROR(__xludf.DUMMYFUNCTION("""COMPUTED_VALUE"""),7)</f>
        <v>7</v>
      </c>
      <c r="O9" s="1" t="str">
        <f ca="1">IFERROR(__xludf.DUMMYFUNCTION("""COMPUTED_VALUE"""),"Offline")</f>
        <v>Offline</v>
      </c>
      <c r="P9" s="1" t="str">
        <f ca="1">IFERROR(__xludf.DUMMYFUNCTION("""COMPUTED_VALUE"""),"Compulsion due to pandemic")</f>
        <v>Compulsion due to pandemic</v>
      </c>
      <c r="Q9" s="1" t="str">
        <f ca="1">IFERROR(__xludf.DUMMYFUNCTION("""COMPUTED_VALUE"""),"Yes")</f>
        <v>Yes</v>
      </c>
      <c r="R9" s="1" t="str">
        <f ca="1">IFERROR(__xludf.DUMMYFUNCTION("""COMPUTED_VALUE"""),"Yes")</f>
        <v>Yes</v>
      </c>
      <c r="S9" s="1" t="str">
        <f ca="1">IFERROR(__xludf.DUMMYFUNCTION("""COMPUTED_VALUE"""),"Yes")</f>
        <v>Yes</v>
      </c>
      <c r="T9" s="1" t="str">
        <f ca="1">IFERROR(__xludf.DUMMYFUNCTION("""COMPUTED_VALUE"""),"Yes")</f>
        <v>Yes</v>
      </c>
      <c r="U9" s="1" t="str">
        <f ca="1">IFERROR(__xludf.DUMMYFUNCTION("""COMPUTED_VALUE"""),"Yes")</f>
        <v>Yes</v>
      </c>
      <c r="V9" s="1" t="str">
        <f ca="1">IFERROR(__xludf.DUMMYFUNCTION("""COMPUTED_VALUE"""),"Offline")</f>
        <v>Offline</v>
      </c>
      <c r="W9" s="1" t="str">
        <f ca="1">IFERROR(__xludf.DUMMYFUNCTION("""COMPUTED_VALUE"""),"Yes")</f>
        <v>Yes</v>
      </c>
      <c r="X9" s="1" t="str">
        <f ca="1">IFERROR(__xludf.DUMMYFUNCTION("""COMPUTED_VALUE"""),"Yes")</f>
        <v>Yes</v>
      </c>
      <c r="Y9" s="1" t="str">
        <f ca="1">IFERROR(__xludf.DUMMYFUNCTION("""COMPUTED_VALUE"""),"Yes")</f>
        <v>Yes</v>
      </c>
      <c r="Z9" s="1" t="str">
        <f ca="1">IFERROR(__xludf.DUMMYFUNCTION("""COMPUTED_VALUE"""),"Yes")</f>
        <v>Yes</v>
      </c>
      <c r="AA9" s="1" t="str">
        <f ca="1">IFERROR(__xludf.DUMMYFUNCTION("""COMPUTED_VALUE"""),"Yes")</f>
        <v>Yes</v>
      </c>
      <c r="AB9" s="1" t="str">
        <f ca="1">IFERROR(__xludf.DUMMYFUNCTION("""COMPUTED_VALUE"""),"No")</f>
        <v>No</v>
      </c>
      <c r="AC9" s="1" t="str">
        <f ca="1">IFERROR(__xludf.DUMMYFUNCTION("""COMPUTED_VALUE"""),"No ")</f>
        <v xml:space="preserve">No </v>
      </c>
      <c r="AD9" s="1" t="str">
        <f ca="1">IFERROR(__xludf.DUMMYFUNCTION("""COMPUTED_VALUE"""),"None")</f>
        <v>None</v>
      </c>
      <c r="AE9" s="1"/>
      <c r="AF9" s="1" t="str">
        <f ca="1">IFERROR(__xludf.DUMMYFUNCTION("""COMPUTED_VALUE"""),"None")</f>
        <v>None</v>
      </c>
      <c r="AG9" s="1" t="str">
        <f ca="1">IFERROR(__xludf.DUMMYFUNCTION("""COMPUTED_VALUE"""),"None")</f>
        <v>None</v>
      </c>
      <c r="AH9" s="1" t="str">
        <f ca="1">IFERROR(__xludf.DUMMYFUNCTION("""COMPUTED_VALUE"""),"Second Dose")</f>
        <v>Second Dose</v>
      </c>
      <c r="AI9" s="1" t="str">
        <f ca="1">IFERROR(__xludf.DUMMYFUNCTION("""COMPUTED_VALUE"""),"Yes")</f>
        <v>Yes</v>
      </c>
    </row>
    <row r="10" spans="1:35" ht="15.75" customHeight="1" x14ac:dyDescent="0.25">
      <c r="A10" s="2">
        <f ca="1">IFERROR(__xludf.DUMMYFUNCTION("""COMPUTED_VALUE"""),44580.5218987384)</f>
        <v>44580.5218987384</v>
      </c>
      <c r="B10" s="1" t="str">
        <f ca="1">IFERROR(__xludf.DUMMYFUNCTION("""COMPUTED_VALUE"""),"solichaurasiya431@gmail.com")</f>
        <v>solichaurasiya431@gmail.com</v>
      </c>
      <c r="C10" s="1" t="str">
        <f ca="1">IFERROR(__xludf.DUMMYFUNCTION("""COMPUTED_VALUE"""),"Soli")</f>
        <v>Soli</v>
      </c>
      <c r="D10" s="1" t="str">
        <f ca="1">IFERROR(__xludf.DUMMYFUNCTION("""COMPUTED_VALUE"""),"B.A (P)")</f>
        <v>B.A (P)</v>
      </c>
      <c r="E10" s="1" t="str">
        <f ca="1">IFERROR(__xludf.DUMMYFUNCTION("""COMPUTED_VALUE"""),"21/0059")</f>
        <v>21/0059</v>
      </c>
      <c r="F10" s="3">
        <f ca="1">IFERROR(__xludf.DUMMYFUNCTION("""COMPUTED_VALUE"""),8287694947)</f>
        <v>8287694947</v>
      </c>
      <c r="G10" s="1" t="str">
        <f ca="1">IFERROR(__xludf.DUMMYFUNCTION("""COMPUTED_VALUE"""),"Delhi")</f>
        <v>Delhi</v>
      </c>
      <c r="H10" s="1" t="str">
        <f ca="1">IFERROR(__xludf.DUMMYFUNCTION("""COMPUTED_VALUE"""),"Govt co.ed senior secondary school , Kunwar Singh nagar .ranhula new Delhi -41 ")</f>
        <v xml:space="preserve">Govt co.ed senior secondary school , Kunwar Singh nagar .ranhula new Delhi -41 </v>
      </c>
      <c r="I10" s="1" t="str">
        <f ca="1">IFERROR(__xludf.DUMMYFUNCTION("""COMPUTED_VALUE"""),"Yes")</f>
        <v>Yes</v>
      </c>
      <c r="J10" s="1" t="str">
        <f ca="1">IFERROR(__xludf.DUMMYFUNCTION("""COMPUTED_VALUE"""),"Mr. Ramniwas Baira")</f>
        <v>Mr. Ramniwas Baira</v>
      </c>
      <c r="K10" s="1" t="str">
        <f ca="1">IFERROR(__xludf.DUMMYFUNCTION("""COMPUTED_VALUE"""),"4-5 hours")</f>
        <v>4-5 hours</v>
      </c>
      <c r="L10" s="1" t="str">
        <f ca="1">IFERROR(__xludf.DUMMYFUNCTION("""COMPUTED_VALUE"""),"Time saved in travelling")</f>
        <v>Time saved in travelling</v>
      </c>
      <c r="M10" s="1" t="str">
        <f ca="1">IFERROR(__xludf.DUMMYFUNCTION("""COMPUTED_VALUE"""),"Network related disruptions")</f>
        <v>Network related disruptions</v>
      </c>
      <c r="N10" s="1">
        <f ca="1">IFERROR(__xludf.DUMMYFUNCTION("""COMPUTED_VALUE"""),8)</f>
        <v>8</v>
      </c>
      <c r="O10" s="1" t="str">
        <f ca="1">IFERROR(__xludf.DUMMYFUNCTION("""COMPUTED_VALUE"""),"Offline")</f>
        <v>Offline</v>
      </c>
      <c r="P10" s="1" t="str">
        <f ca="1">IFERROR(__xludf.DUMMYFUNCTION("""COMPUTED_VALUE"""),"Satisfactory")</f>
        <v>Satisfactory</v>
      </c>
      <c r="Q10" s="1" t="str">
        <f ca="1">IFERROR(__xludf.DUMMYFUNCTION("""COMPUTED_VALUE"""),"Yes")</f>
        <v>Yes</v>
      </c>
      <c r="R10" s="1" t="str">
        <f ca="1">IFERROR(__xludf.DUMMYFUNCTION("""COMPUTED_VALUE"""),"Yes")</f>
        <v>Yes</v>
      </c>
      <c r="S10" s="1" t="str">
        <f ca="1">IFERROR(__xludf.DUMMYFUNCTION("""COMPUTED_VALUE"""),"Yes")</f>
        <v>Yes</v>
      </c>
      <c r="T10" s="1" t="str">
        <f ca="1">IFERROR(__xludf.DUMMYFUNCTION("""COMPUTED_VALUE"""),"No")</f>
        <v>No</v>
      </c>
      <c r="U10" s="1" t="str">
        <f ca="1">IFERROR(__xludf.DUMMYFUNCTION("""COMPUTED_VALUE"""),"Yes")</f>
        <v>Yes</v>
      </c>
      <c r="V10" s="1" t="str">
        <f ca="1">IFERROR(__xludf.DUMMYFUNCTION("""COMPUTED_VALUE"""),"Online")</f>
        <v>Online</v>
      </c>
      <c r="W10" s="1" t="str">
        <f ca="1">IFERROR(__xludf.DUMMYFUNCTION("""COMPUTED_VALUE"""),"No")</f>
        <v>No</v>
      </c>
      <c r="X10" s="1" t="str">
        <f ca="1">IFERROR(__xludf.DUMMYFUNCTION("""COMPUTED_VALUE"""),"Yes")</f>
        <v>Yes</v>
      </c>
      <c r="Y10" s="1" t="str">
        <f ca="1">IFERROR(__xludf.DUMMYFUNCTION("""COMPUTED_VALUE"""),"Yes")</f>
        <v>Yes</v>
      </c>
      <c r="Z10" s="1" t="str">
        <f ca="1">IFERROR(__xludf.DUMMYFUNCTION("""COMPUTED_VALUE"""),"Yes")</f>
        <v>Yes</v>
      </c>
      <c r="AA10" s="1" t="str">
        <f ca="1">IFERROR(__xludf.DUMMYFUNCTION("""COMPUTED_VALUE"""),"Yes")</f>
        <v>Yes</v>
      </c>
      <c r="AB10" s="1" t="str">
        <f ca="1">IFERROR(__xludf.DUMMYFUNCTION("""COMPUTED_VALUE"""),"Yes")</f>
        <v>Yes</v>
      </c>
      <c r="AC10" s="1" t="str">
        <f ca="1">IFERROR(__xludf.DUMMYFUNCTION("""COMPUTED_VALUE"""),"Yes")</f>
        <v>Yes</v>
      </c>
      <c r="AD10" s="1" t="str">
        <f ca="1"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E10" s="1" t="str">
        <f ca="1">IFERROR(__xludf.DUMMYFUNCTION("""COMPUTED_VALUE"""),"Do mediation")</f>
        <v>Do mediation</v>
      </c>
      <c r="AF10" s="1" t="str">
        <f ca="1">IFERROR(__xludf.DUMMYFUNCTION("""COMPUTED_VALUE"""),"Moderate: Family members frequently short-tempered with one another;and/or children in the home getting in physical fights with one another.")</f>
        <v>Moderate: Family members frequently short-tempered with one another;and/or children in the home getting in physical fights with one another.</v>
      </c>
      <c r="AG10" s="1" t="str">
        <f ca="1">IFERROR(__xludf.DUMMYFUNCTION("""COMPUTED_VALUE"""),"None")</f>
        <v>None</v>
      </c>
      <c r="AH10" s="1" t="str">
        <f ca="1">IFERROR(__xludf.DUMMYFUNCTION("""COMPUTED_VALUE"""),"First Dose")</f>
        <v>First Dose</v>
      </c>
      <c r="AI10" s="1" t="str">
        <f ca="1">IFERROR(__xludf.DUMMYFUNCTION("""COMPUTED_VALUE"""),"Yes")</f>
        <v>Yes</v>
      </c>
    </row>
    <row r="11" spans="1:35" ht="15.75" customHeight="1" x14ac:dyDescent="0.25">
      <c r="A11" s="2">
        <f ca="1">IFERROR(__xludf.DUMMYFUNCTION("""COMPUTED_VALUE"""),44580.5224308449)</f>
        <v>44580.522430844903</v>
      </c>
      <c r="B11" s="1" t="str">
        <f ca="1">IFERROR(__xludf.DUMMYFUNCTION("""COMPUTED_VALUE"""),"anvitaoberoi2002@gmail.com")</f>
        <v>anvitaoberoi2002@gmail.com</v>
      </c>
      <c r="C11" s="1" t="str">
        <f ca="1">IFERROR(__xludf.DUMMYFUNCTION("""COMPUTED_VALUE"""),"Anvita Oberoi")</f>
        <v>Anvita Oberoi</v>
      </c>
      <c r="D11" s="1" t="str">
        <f ca="1">IFERROR(__xludf.DUMMYFUNCTION("""COMPUTED_VALUE"""),"B.A (P)")</f>
        <v>B.A (P)</v>
      </c>
      <c r="E11" s="1" t="str">
        <f ca="1">IFERROR(__xludf.DUMMYFUNCTION("""COMPUTED_VALUE"""),"21/1103")</f>
        <v>21/1103</v>
      </c>
      <c r="F11" s="3">
        <f ca="1">IFERROR(__xludf.DUMMYFUNCTION("""COMPUTED_VALUE"""),9368760488)</f>
        <v>9368760488</v>
      </c>
      <c r="G11" s="1" t="str">
        <f ca="1">IFERROR(__xludf.DUMMYFUNCTION("""COMPUTED_VALUE"""),"Uttar Pradesh")</f>
        <v>Uttar Pradesh</v>
      </c>
      <c r="H11" s="1" t="str">
        <f ca="1">IFERROR(__xludf.DUMMYFUNCTION("""COMPUTED_VALUE"""),"GRM school ")</f>
        <v xml:space="preserve">GRM school </v>
      </c>
      <c r="I11" s="1" t="str">
        <f ca="1">IFERROR(__xludf.DUMMYFUNCTION("""COMPUTED_VALUE"""),"Yes")</f>
        <v>Yes</v>
      </c>
      <c r="J11" s="1" t="str">
        <f ca="1">IFERROR(__xludf.DUMMYFUNCTION("""COMPUTED_VALUE"""),"Ram Niwas")</f>
        <v>Ram Niwas</v>
      </c>
      <c r="K11" s="1" t="str">
        <f ca="1">IFERROR(__xludf.DUMMYFUNCTION("""COMPUTED_VALUE"""),"5-6 hours")</f>
        <v>5-6 hours</v>
      </c>
      <c r="L11" s="1" t="str">
        <f ca="1">IFERROR(__xludf.DUMMYFUNCTION("""COMPUTED_VALUE"""),"Other")</f>
        <v>Other</v>
      </c>
      <c r="M11" s="1" t="str">
        <f ca="1">IFERROR(__xludf.DUMMYFUNCTION("""COMPUTED_VALUE"""),"Students are sometimes less involved/engaged (leave the class in between)")</f>
        <v>Students are sometimes less involved/engaged (leave the class in between)</v>
      </c>
      <c r="N11" s="1">
        <f ca="1">IFERROR(__xludf.DUMMYFUNCTION("""COMPUTED_VALUE"""),7)</f>
        <v>7</v>
      </c>
      <c r="O11" s="1" t="str">
        <f ca="1">IFERROR(__xludf.DUMMYFUNCTION("""COMPUTED_VALUE"""),"Offline")</f>
        <v>Offline</v>
      </c>
      <c r="P11" s="1" t="str">
        <f ca="1">IFERROR(__xludf.DUMMYFUNCTION("""COMPUTED_VALUE"""),"Compulsion due to pandemic")</f>
        <v>Compulsion due to pandemic</v>
      </c>
      <c r="Q11" s="1" t="str">
        <f ca="1">IFERROR(__xludf.DUMMYFUNCTION("""COMPUTED_VALUE"""),"Yes")</f>
        <v>Yes</v>
      </c>
      <c r="R11" s="1" t="str">
        <f ca="1">IFERROR(__xludf.DUMMYFUNCTION("""COMPUTED_VALUE"""),"Yes")</f>
        <v>Yes</v>
      </c>
      <c r="S11" s="1" t="str">
        <f ca="1">IFERROR(__xludf.DUMMYFUNCTION("""COMPUTED_VALUE"""),"Yes")</f>
        <v>Yes</v>
      </c>
      <c r="T11" s="1" t="str">
        <f ca="1">IFERROR(__xludf.DUMMYFUNCTION("""COMPUTED_VALUE"""),"No")</f>
        <v>No</v>
      </c>
      <c r="U11" s="1" t="str">
        <f ca="1">IFERROR(__xludf.DUMMYFUNCTION("""COMPUTED_VALUE"""),"Yes")</f>
        <v>Yes</v>
      </c>
      <c r="V11" s="1" t="str">
        <f ca="1">IFERROR(__xludf.DUMMYFUNCTION("""COMPUTED_VALUE"""),"Offline")</f>
        <v>Offline</v>
      </c>
      <c r="W11" s="1" t="str">
        <f ca="1">IFERROR(__xludf.DUMMYFUNCTION("""COMPUTED_VALUE"""),"No")</f>
        <v>No</v>
      </c>
      <c r="X11" s="1" t="str">
        <f ca="1">IFERROR(__xludf.DUMMYFUNCTION("""COMPUTED_VALUE"""),"Yes")</f>
        <v>Yes</v>
      </c>
      <c r="Y11" s="1" t="str">
        <f ca="1">IFERROR(__xludf.DUMMYFUNCTION("""COMPUTED_VALUE"""),"Yes")</f>
        <v>Yes</v>
      </c>
      <c r="Z11" s="1" t="str">
        <f ca="1">IFERROR(__xludf.DUMMYFUNCTION("""COMPUTED_VALUE"""),"Yes")</f>
        <v>Yes</v>
      </c>
      <c r="AA11" s="1" t="str">
        <f ca="1">IFERROR(__xludf.DUMMYFUNCTION("""COMPUTED_VALUE"""),"Yes")</f>
        <v>Yes</v>
      </c>
      <c r="AB11" s="1"/>
      <c r="AC11" s="1"/>
      <c r="AD11" s="1" t="str">
        <f ca="1">IFERROR(__xludf.DUMMYFUNCTION("""COMPUTED_VALUE"""),"None")</f>
        <v>None</v>
      </c>
      <c r="AE11" s="1" t="str">
        <f ca="1">IFERROR(__xludf.DUMMYFUNCTION("""COMPUTED_VALUE"""),"By being positive ")</f>
        <v xml:space="preserve">By being positive </v>
      </c>
      <c r="AF11" s="1" t="str">
        <f ca="1">IFERROR(__xludf.DUMMYFUNCTION("""COMPUTED_VALUE"""),"None")</f>
        <v>None</v>
      </c>
      <c r="AG11" s="1" t="str">
        <f ca="1">IFERROR(__xludf.DUMMYFUNCTION("""COMPUTED_VALUE"""),"None")</f>
        <v>None</v>
      </c>
      <c r="AH11" s="1" t="str">
        <f ca="1">IFERROR(__xludf.DUMMYFUNCTION("""COMPUTED_VALUE"""),"Second Dose")</f>
        <v>Second Dose</v>
      </c>
      <c r="AI11" s="1" t="str">
        <f ca="1">IFERROR(__xludf.DUMMYFUNCTION("""COMPUTED_VALUE"""),"Yes")</f>
        <v>Yes</v>
      </c>
    </row>
    <row r="12" spans="1:35" ht="15.75" customHeight="1" x14ac:dyDescent="0.25">
      <c r="A12" s="2">
        <f ca="1">IFERROR(__xludf.DUMMYFUNCTION("""COMPUTED_VALUE"""),44580.5234729398)</f>
        <v>44580.5234729398</v>
      </c>
      <c r="B12" s="1" t="str">
        <f ca="1">IFERROR(__xludf.DUMMYFUNCTION("""COMPUTED_VALUE"""),"sonamkrbbu2000@gmail.com")</f>
        <v>sonamkrbbu2000@gmail.com</v>
      </c>
      <c r="C12" s="1" t="str">
        <f ca="1">IFERROR(__xludf.DUMMYFUNCTION("""COMPUTED_VALUE"""),"Sonam Kumari")</f>
        <v>Sonam Kumari</v>
      </c>
      <c r="D12" s="1" t="str">
        <f ca="1">IFERROR(__xludf.DUMMYFUNCTION("""COMPUTED_VALUE"""),"B.A (P)")</f>
        <v>B.A (P)</v>
      </c>
      <c r="E12" s="1" t="str">
        <f ca="1">IFERROR(__xludf.DUMMYFUNCTION("""COMPUTED_VALUE"""),"21/0043")</f>
        <v>21/0043</v>
      </c>
      <c r="F12" s="3">
        <f ca="1">IFERROR(__xludf.DUMMYFUNCTION("""COMPUTED_VALUE"""),99732890669135000000)</f>
        <v>9.9732890669135004E+19</v>
      </c>
      <c r="G12" s="1" t="str">
        <f ca="1">IFERROR(__xludf.DUMMYFUNCTION("""COMPUTED_VALUE"""),"Bhabua (Kaimur) Bihar")</f>
        <v>Bhabua (Kaimur) Bihar</v>
      </c>
      <c r="H12" s="1" t="str">
        <f ca="1">IFERROR(__xludf.DUMMYFUNCTION("""COMPUTED_VALUE"""),"Sardar Vallabhbhai Patel college Bhabua (Kaimur)")</f>
        <v>Sardar Vallabhbhai Patel college Bhabua (Kaimur)</v>
      </c>
      <c r="I12" s="1" t="str">
        <f ca="1">IFERROR(__xludf.DUMMYFUNCTION("""COMPUTED_VALUE"""),"Yes")</f>
        <v>Yes</v>
      </c>
      <c r="J12" s="1" t="str">
        <f ca="1">IFERROR(__xludf.DUMMYFUNCTION("""COMPUTED_VALUE"""),"Ramniwas Baira")</f>
        <v>Ramniwas Baira</v>
      </c>
      <c r="K12" s="1" t="str">
        <f ca="1">IFERROR(__xludf.DUMMYFUNCTION("""COMPUTED_VALUE"""),"4-5 hours")</f>
        <v>4-5 hours</v>
      </c>
      <c r="L12" s="1" t="str">
        <f ca="1">IFERROR(__xludf.DUMMYFUNCTION("""COMPUTED_VALUE"""),"Convenience to outstation students")</f>
        <v>Convenience to outstation students</v>
      </c>
      <c r="M12" s="1" t="str">
        <f ca="1">IFERROR(__xludf.DUMMYFUNCTION("""COMPUTED_VALUE"""),"Lack of physical interaction and personal touch ‘")</f>
        <v>Lack of physical interaction and personal touch ‘</v>
      </c>
      <c r="N12" s="1">
        <f ca="1">IFERROR(__xludf.DUMMYFUNCTION("""COMPUTED_VALUE"""),8)</f>
        <v>8</v>
      </c>
      <c r="O12" s="1" t="str">
        <f ca="1">IFERROR(__xludf.DUMMYFUNCTION("""COMPUTED_VALUE"""),"Offline")</f>
        <v>Offline</v>
      </c>
      <c r="P12" s="1" t="str">
        <f ca="1">IFERROR(__xludf.DUMMYFUNCTION("""COMPUTED_VALUE"""),"Satisfactory")</f>
        <v>Satisfactory</v>
      </c>
      <c r="Q12" s="1" t="str">
        <f ca="1">IFERROR(__xludf.DUMMYFUNCTION("""COMPUTED_VALUE"""),"Yes")</f>
        <v>Yes</v>
      </c>
      <c r="R12" s="1" t="str">
        <f ca="1">IFERROR(__xludf.DUMMYFUNCTION("""COMPUTED_VALUE"""),"Yes")</f>
        <v>Yes</v>
      </c>
      <c r="S12" s="1" t="str">
        <f ca="1">IFERROR(__xludf.DUMMYFUNCTION("""COMPUTED_VALUE"""),"Yes")</f>
        <v>Yes</v>
      </c>
      <c r="T12" s="1" t="str">
        <f ca="1">IFERROR(__xludf.DUMMYFUNCTION("""COMPUTED_VALUE"""),"Yes")</f>
        <v>Yes</v>
      </c>
      <c r="U12" s="1" t="str">
        <f ca="1">IFERROR(__xludf.DUMMYFUNCTION("""COMPUTED_VALUE"""),"Yes")</f>
        <v>Yes</v>
      </c>
      <c r="V12" s="1" t="str">
        <f ca="1">IFERROR(__xludf.DUMMYFUNCTION("""COMPUTED_VALUE"""),"Online")</f>
        <v>Online</v>
      </c>
      <c r="W12" s="1" t="str">
        <f ca="1">IFERROR(__xludf.DUMMYFUNCTION("""COMPUTED_VALUE"""),"No")</f>
        <v>No</v>
      </c>
      <c r="X12" s="1" t="str">
        <f ca="1">IFERROR(__xludf.DUMMYFUNCTION("""COMPUTED_VALUE"""),"Yes")</f>
        <v>Yes</v>
      </c>
      <c r="Y12" s="1" t="str">
        <f ca="1">IFERROR(__xludf.DUMMYFUNCTION("""COMPUTED_VALUE"""),"Yes")</f>
        <v>Yes</v>
      </c>
      <c r="Z12" s="1" t="str">
        <f ca="1">IFERROR(__xludf.DUMMYFUNCTION("""COMPUTED_VALUE"""),"Yes")</f>
        <v>Yes</v>
      </c>
      <c r="AA12" s="1" t="str">
        <f ca="1">IFERROR(__xludf.DUMMYFUNCTION("""COMPUTED_VALUE"""),"Yes")</f>
        <v>Yes</v>
      </c>
      <c r="AB12" s="1" t="str">
        <f ca="1">IFERROR(__xludf.DUMMYFUNCTION("""COMPUTED_VALUE"""),"No")</f>
        <v>No</v>
      </c>
      <c r="AC12" s="1" t="str">
        <f ca="1">IFERROR(__xludf.DUMMYFUNCTION("""COMPUTED_VALUE"""),"No")</f>
        <v>No</v>
      </c>
      <c r="AD12" s="1" t="str">
        <f ca="1">IFERROR(__xludf.DUMMYFUNCTION("""COMPUTED_VALUE"""),"None")</f>
        <v>None</v>
      </c>
      <c r="AE12" s="1" t="str">
        <f ca="1">IFERROR(__xludf.DUMMYFUNCTION("""COMPUTED_VALUE"""),"Not going outside without any need")</f>
        <v>Not going outside without any need</v>
      </c>
      <c r="AF12" s="1" t="str">
        <f ca="1">IFERROR(__xludf.DUMMYFUNCTION("""COMPUTED_VALUE"""),"None")</f>
        <v>None</v>
      </c>
      <c r="AG12" s="1" t="str">
        <f ca="1">IFERROR(__xludf.DUMMYFUNCTION("""COMPUTED_VALUE"""),"None")</f>
        <v>None</v>
      </c>
      <c r="AH12" s="1" t="str">
        <f ca="1">IFERROR(__xludf.DUMMYFUNCTION("""COMPUTED_VALUE"""),"Second Dose")</f>
        <v>Second Dose</v>
      </c>
      <c r="AI12" s="1" t="str">
        <f ca="1">IFERROR(__xludf.DUMMYFUNCTION("""COMPUTED_VALUE"""),"Yes")</f>
        <v>Yes</v>
      </c>
    </row>
    <row r="13" spans="1:35" ht="15.75" customHeight="1" x14ac:dyDescent="0.25">
      <c r="A13" s="2">
        <f ca="1">IFERROR(__xludf.DUMMYFUNCTION("""COMPUTED_VALUE"""),44580.5264781481)</f>
        <v>44580.526478148102</v>
      </c>
      <c r="B13" s="1" t="str">
        <f ca="1">IFERROR(__xludf.DUMMYFUNCTION("""COMPUTED_VALUE"""),"rachana2011428@gmail.com")</f>
        <v>rachana2011428@gmail.com</v>
      </c>
      <c r="C13" s="1" t="str">
        <f ca="1">IFERROR(__xludf.DUMMYFUNCTION("""COMPUTED_VALUE"""),"Rachana")</f>
        <v>Rachana</v>
      </c>
      <c r="D13" s="1" t="str">
        <f ca="1">IFERROR(__xludf.DUMMYFUNCTION("""COMPUTED_VALUE"""),"B.A (P)")</f>
        <v>B.A (P)</v>
      </c>
      <c r="E13" s="1" t="str">
        <f ca="1">IFERROR(__xludf.DUMMYFUNCTION("""COMPUTED_VALUE"""),"21/0611")</f>
        <v>21/0611</v>
      </c>
      <c r="F13" s="3">
        <f ca="1">IFERROR(__xludf.DUMMYFUNCTION("""COMPUTED_VALUE"""),8445872895)</f>
        <v>8445872895</v>
      </c>
      <c r="G13" s="1" t="str">
        <f ca="1">IFERROR(__xludf.DUMMYFUNCTION("""COMPUTED_VALUE"""),"Aligarh ( Uttar Pradesh)")</f>
        <v>Aligarh ( Uttar Pradesh)</v>
      </c>
      <c r="H13" s="1" t="str">
        <f ca="1">IFERROR(__xludf.DUMMYFUNCTION("""COMPUTED_VALUE""")," DRG inter college dhanipur kurana")</f>
        <v xml:space="preserve"> DRG inter college dhanipur kurana</v>
      </c>
      <c r="I13" s="1" t="str">
        <f ca="1">IFERROR(__xludf.DUMMYFUNCTION("""COMPUTED_VALUE"""),"Yes")</f>
        <v>Yes</v>
      </c>
      <c r="J13" s="1" t="str">
        <f ca="1">IFERROR(__xludf.DUMMYFUNCTION("""COMPUTED_VALUE"""),"Ramniwas baira")</f>
        <v>Ramniwas baira</v>
      </c>
      <c r="K13" s="1" t="str">
        <f ca="1">IFERROR(__xludf.DUMMYFUNCTION("""COMPUTED_VALUE"""),"5-6 hours")</f>
        <v>5-6 hours</v>
      </c>
      <c r="L13" s="1" t="str">
        <f ca="1">IFERROR(__xludf.DUMMYFUNCTION("""COMPUTED_VALUE"""),"Easy access to online study material")</f>
        <v>Easy access to online study material</v>
      </c>
      <c r="M13" s="1" t="str">
        <f ca="1">IFERROR(__xludf.DUMMYFUNCTION("""COMPUTED_VALUE"""),"Lack of physical interaction and personal touch ‘, Students are sometimes less involved/engaged (leave the class in between)")</f>
        <v>Lack of physical interaction and personal touch ‘, Students are sometimes less involved/engaged (leave the class in between)</v>
      </c>
      <c r="N13" s="1">
        <f ca="1">IFERROR(__xludf.DUMMYFUNCTION("""COMPUTED_VALUE"""),7)</f>
        <v>7</v>
      </c>
      <c r="O13" s="1" t="str">
        <f ca="1">IFERROR(__xludf.DUMMYFUNCTION("""COMPUTED_VALUE"""),"Offline")</f>
        <v>Offline</v>
      </c>
      <c r="P13" s="1" t="str">
        <f ca="1">IFERROR(__xludf.DUMMYFUNCTION("""COMPUTED_VALUE"""),"Satisfactory")</f>
        <v>Satisfactory</v>
      </c>
      <c r="Q13" s="1" t="str">
        <f ca="1">IFERROR(__xludf.DUMMYFUNCTION("""COMPUTED_VALUE"""),"Yes")</f>
        <v>Yes</v>
      </c>
      <c r="R13" s="1" t="str">
        <f ca="1">IFERROR(__xludf.DUMMYFUNCTION("""COMPUTED_VALUE"""),"Yes")</f>
        <v>Yes</v>
      </c>
      <c r="S13" s="1" t="str">
        <f ca="1">IFERROR(__xludf.DUMMYFUNCTION("""COMPUTED_VALUE"""),"Yes")</f>
        <v>Yes</v>
      </c>
      <c r="T13" s="1" t="str">
        <f ca="1">IFERROR(__xludf.DUMMYFUNCTION("""COMPUTED_VALUE"""),"No")</f>
        <v>No</v>
      </c>
      <c r="U13" s="1" t="str">
        <f ca="1">IFERROR(__xludf.DUMMYFUNCTION("""COMPUTED_VALUE"""),"Yes")</f>
        <v>Yes</v>
      </c>
      <c r="V13" s="1" t="str">
        <f ca="1">IFERROR(__xludf.DUMMYFUNCTION("""COMPUTED_VALUE"""),"Offline")</f>
        <v>Offline</v>
      </c>
      <c r="W13" s="1" t="str">
        <f ca="1">IFERROR(__xludf.DUMMYFUNCTION("""COMPUTED_VALUE"""),"No")</f>
        <v>No</v>
      </c>
      <c r="X13" s="1" t="str">
        <f ca="1">IFERROR(__xludf.DUMMYFUNCTION("""COMPUTED_VALUE"""),"Yes")</f>
        <v>Yes</v>
      </c>
      <c r="Y13" s="1" t="str">
        <f ca="1">IFERROR(__xludf.DUMMYFUNCTION("""COMPUTED_VALUE"""),"Yes")</f>
        <v>Yes</v>
      </c>
      <c r="Z13" s="1" t="str">
        <f ca="1">IFERROR(__xludf.DUMMYFUNCTION("""COMPUTED_VALUE"""),"Yes")</f>
        <v>Yes</v>
      </c>
      <c r="AA13" s="1" t="str">
        <f ca="1">IFERROR(__xludf.DUMMYFUNCTION("""COMPUTED_VALUE"""),"Yes")</f>
        <v>Yes</v>
      </c>
      <c r="AB13" s="1" t="str">
        <f ca="1">IFERROR(__xludf.DUMMYFUNCTION("""COMPUTED_VALUE"""),"No")</f>
        <v>No</v>
      </c>
      <c r="AC13" s="1" t="str">
        <f ca="1">IFERROR(__xludf.DUMMYFUNCTION("""COMPUTED_VALUE"""),"Yes")</f>
        <v>Yes</v>
      </c>
      <c r="AD13" s="1" t="str">
        <f ca="1"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E13" s="1" t="str">
        <f ca="1">IFERROR(__xludf.DUMMYFUNCTION("""COMPUTED_VALUE"""),"I used to do yoga to reduce my stress during pandemic.")</f>
        <v>I used to do yoga to reduce my stress during pandemic.</v>
      </c>
      <c r="AF13" s="1" t="str">
        <f ca="1">IFERROR(__xludf.DUMMYFUNCTION("""COMPUTED_VALUE"""),"None")</f>
        <v>None</v>
      </c>
      <c r="AG13" s="1" t="str">
        <f ca="1">IFERROR(__xludf.DUMMYFUNCTION("""COMPUTED_VALUE"""),"None")</f>
        <v>None</v>
      </c>
      <c r="AH13" s="1" t="str">
        <f ca="1">IFERROR(__xludf.DUMMYFUNCTION("""COMPUTED_VALUE"""),"None")</f>
        <v>None</v>
      </c>
      <c r="AI13" s="1" t="str">
        <f ca="1">IFERROR(__xludf.DUMMYFUNCTION("""COMPUTED_VALUE"""),"Yes")</f>
        <v>Yes</v>
      </c>
    </row>
    <row r="14" spans="1:35" ht="15.75" customHeight="1" x14ac:dyDescent="0.25">
      <c r="A14" s="2">
        <f ca="1">IFERROR(__xludf.DUMMYFUNCTION("""COMPUTED_VALUE"""),44580.5279767361)</f>
        <v>44580.527976736099</v>
      </c>
      <c r="B14" s="1" t="str">
        <f ca="1">IFERROR(__xludf.DUMMYFUNCTION("""COMPUTED_VALUE"""),"dancerrini.88@gmail.com")</f>
        <v>dancerrini.88@gmail.com</v>
      </c>
      <c r="C14" s="1" t="str">
        <f ca="1">IFERROR(__xludf.DUMMYFUNCTION("""COMPUTED_VALUE"""),"Aditi sharma")</f>
        <v>Aditi sharma</v>
      </c>
      <c r="D14" s="1" t="str">
        <f ca="1">IFERROR(__xludf.DUMMYFUNCTION("""COMPUTED_VALUE"""),"B.A (P)")</f>
        <v>B.A (P)</v>
      </c>
      <c r="E14" s="1" t="str">
        <f ca="1">IFERROR(__xludf.DUMMYFUNCTION("""COMPUTED_VALUE"""),"21/0596")</f>
        <v>21/0596</v>
      </c>
      <c r="F14" s="3">
        <f ca="1">IFERROR(__xludf.DUMMYFUNCTION("""COMPUTED_VALUE"""),8130179074)</f>
        <v>8130179074</v>
      </c>
      <c r="G14" s="1" t="str">
        <f ca="1">IFERROR(__xludf.DUMMYFUNCTION("""COMPUTED_VALUE"""),"Haryana")</f>
        <v>Haryana</v>
      </c>
      <c r="H14" s="1" t="str">
        <f ca="1">IFERROR(__xludf.DUMMYFUNCTION("""COMPUTED_VALUE"""),"Jhankar senior secondary school ")</f>
        <v xml:space="preserve">Jhankar senior secondary school </v>
      </c>
      <c r="I14" s="1" t="str">
        <f ca="1">IFERROR(__xludf.DUMMYFUNCTION("""COMPUTED_VALUE"""),"Yes")</f>
        <v>Yes</v>
      </c>
      <c r="J14" s="1" t="str">
        <f ca="1">IFERROR(__xludf.DUMMYFUNCTION("""COMPUTED_VALUE"""),"Ram sir")</f>
        <v>Ram sir</v>
      </c>
      <c r="K14" s="1" t="str">
        <f ca="1">IFERROR(__xludf.DUMMYFUNCTION("""COMPUTED_VALUE"""),"More than 6 hours")</f>
        <v>More than 6 hours</v>
      </c>
      <c r="L14" s="1" t="str">
        <f ca="1">IFERROR(__xludf.DUMMYFUNCTION("""COMPUTED_VALUE"""),"Other")</f>
        <v>Other</v>
      </c>
      <c r="M14" s="1" t="str">
        <f ca="1">IFERROR(__xludf.DUMMYFUNCTION("""COMPUTED_VALUE"""),"Lack of physical interaction and personal touch ‘")</f>
        <v>Lack of physical interaction and personal touch ‘</v>
      </c>
      <c r="N14" s="1">
        <f ca="1">IFERROR(__xludf.DUMMYFUNCTION("""COMPUTED_VALUE"""),4)</f>
        <v>4</v>
      </c>
      <c r="O14" s="1" t="str">
        <f ca="1">IFERROR(__xludf.DUMMYFUNCTION("""COMPUTED_VALUE"""),"Offline")</f>
        <v>Offline</v>
      </c>
      <c r="P14" s="1" t="str">
        <f ca="1">IFERROR(__xludf.DUMMYFUNCTION("""COMPUTED_VALUE"""),"Not Satisfactory")</f>
        <v>Not Satisfactory</v>
      </c>
      <c r="Q14" s="1" t="str">
        <f ca="1">IFERROR(__xludf.DUMMYFUNCTION("""COMPUTED_VALUE"""),"Yes")</f>
        <v>Yes</v>
      </c>
      <c r="R14" s="1" t="str">
        <f ca="1">IFERROR(__xludf.DUMMYFUNCTION("""COMPUTED_VALUE"""),"Yes")</f>
        <v>Yes</v>
      </c>
      <c r="S14" s="1" t="str">
        <f ca="1">IFERROR(__xludf.DUMMYFUNCTION("""COMPUTED_VALUE"""),"Yes")</f>
        <v>Yes</v>
      </c>
      <c r="T14" s="1" t="str">
        <f ca="1">IFERROR(__xludf.DUMMYFUNCTION("""COMPUTED_VALUE"""),"Yes")</f>
        <v>Yes</v>
      </c>
      <c r="U14" s="1" t="str">
        <f ca="1">IFERROR(__xludf.DUMMYFUNCTION("""COMPUTED_VALUE"""),"Yes")</f>
        <v>Yes</v>
      </c>
      <c r="V14" s="1" t="str">
        <f ca="1">IFERROR(__xludf.DUMMYFUNCTION("""COMPUTED_VALUE"""),"Offline")</f>
        <v>Offline</v>
      </c>
      <c r="W14" s="1" t="str">
        <f ca="1">IFERROR(__xludf.DUMMYFUNCTION("""COMPUTED_VALUE"""),"Yes")</f>
        <v>Yes</v>
      </c>
      <c r="X14" s="1" t="str">
        <f ca="1">IFERROR(__xludf.DUMMYFUNCTION("""COMPUTED_VALUE"""),"Yes")</f>
        <v>Yes</v>
      </c>
      <c r="Y14" s="1" t="str">
        <f ca="1">IFERROR(__xludf.DUMMYFUNCTION("""COMPUTED_VALUE"""),"Yes")</f>
        <v>Yes</v>
      </c>
      <c r="Z14" s="1" t="str">
        <f ca="1">IFERROR(__xludf.DUMMYFUNCTION("""COMPUTED_VALUE"""),"Yes")</f>
        <v>Yes</v>
      </c>
      <c r="AA14" s="1" t="str">
        <f ca="1">IFERROR(__xludf.DUMMYFUNCTION("""COMPUTED_VALUE"""),"Yes")</f>
        <v>Yes</v>
      </c>
      <c r="AB14" s="1" t="str">
        <f ca="1">IFERROR(__xludf.DUMMYFUNCTION("""COMPUTED_VALUE"""),"No")</f>
        <v>No</v>
      </c>
      <c r="AC14" s="1" t="str">
        <f ca="1">IFERROR(__xludf.DUMMYFUNCTION("""COMPUTED_VALUE"""),"Yes")</f>
        <v>Yes</v>
      </c>
      <c r="AD14" s="1" t="str">
        <f ca="1"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E14" s="1" t="str">
        <f ca="1">IFERROR(__xludf.DUMMYFUNCTION("""COMPUTED_VALUE"""),"Meditation ")</f>
        <v xml:space="preserve">Meditation </v>
      </c>
      <c r="AF14" s="1" t="str">
        <f ca="1">IFERROR(__xludf.DUMMYFUNCTION("""COMPUTED_VALUE"""),"Moderate: Family members frequently short-tempered with one another;and/or children in the home getting in physical fights with one another.")</f>
        <v>Moderate: Family members frequently short-tempered with one another;and/or children in the home getting in physical fights with one another.</v>
      </c>
      <c r="AG14" s="1" t="str">
        <f ca="1">IFERROR(__xludf.DUMMYFUNCTION("""COMPUTED_VALUE"""),"None")</f>
        <v>None</v>
      </c>
      <c r="AH14" s="1" t="str">
        <f ca="1">IFERROR(__xludf.DUMMYFUNCTION("""COMPUTED_VALUE"""),"Second Dose")</f>
        <v>Second Dose</v>
      </c>
      <c r="AI14" s="1" t="str">
        <f ca="1">IFERROR(__xludf.DUMMYFUNCTION("""COMPUTED_VALUE"""),"Yes")</f>
        <v>Yes</v>
      </c>
    </row>
    <row r="15" spans="1:35" ht="15.75" customHeight="1" x14ac:dyDescent="0.25">
      <c r="A15" s="2">
        <f ca="1">IFERROR(__xludf.DUMMYFUNCTION("""COMPUTED_VALUE"""),44580.5151593518)</f>
        <v>44580.515159351802</v>
      </c>
      <c r="B15" s="1" t="str">
        <f ca="1">IFERROR(__xludf.DUMMYFUNCTION("""COMPUTED_VALUE"""),"chhillartisha@gmail.com")</f>
        <v>chhillartisha@gmail.com</v>
      </c>
      <c r="C15" s="1" t="str">
        <f ca="1">IFERROR(__xludf.DUMMYFUNCTION("""COMPUTED_VALUE"""),"Tisha")</f>
        <v>Tisha</v>
      </c>
      <c r="D15" s="1" t="str">
        <f ca="1">IFERROR(__xludf.DUMMYFUNCTION("""COMPUTED_VALUE"""),"B.A (P)")</f>
        <v>B.A (P)</v>
      </c>
      <c r="E15" s="1" t="str">
        <f ca="1">IFERROR(__xludf.DUMMYFUNCTION("""COMPUTED_VALUE"""),"21/0027")</f>
        <v>21/0027</v>
      </c>
      <c r="F15" s="3">
        <f ca="1">IFERROR(__xludf.DUMMYFUNCTION("""COMPUTED_VALUE"""),7015936757)</f>
        <v>7015936757</v>
      </c>
      <c r="G15" s="1" t="str">
        <f ca="1">IFERROR(__xludf.DUMMYFUNCTION("""COMPUTED_VALUE"""),"Haryana")</f>
        <v>Haryana</v>
      </c>
      <c r="H15" s="1" t="str">
        <f ca="1">IFERROR(__xludf.DUMMYFUNCTION("""COMPUTED_VALUE"""),"S.r century public school, Bahadurgarh")</f>
        <v>S.r century public school, Bahadurgarh</v>
      </c>
      <c r="I15" s="1" t="str">
        <f ca="1">IFERROR(__xludf.DUMMYFUNCTION("""COMPUTED_VALUE"""),"Yes")</f>
        <v>Yes</v>
      </c>
      <c r="J15" s="1" t="str">
        <f ca="1">IFERROR(__xludf.DUMMYFUNCTION("""COMPUTED_VALUE"""),"Mr ram niwas ")</f>
        <v xml:space="preserve">Mr ram niwas </v>
      </c>
      <c r="K15" s="1" t="str">
        <f ca="1">IFERROR(__xludf.DUMMYFUNCTION("""COMPUTED_VALUE"""),"5-6 hours")</f>
        <v>5-6 hours</v>
      </c>
      <c r="L15" s="1" t="str">
        <f ca="1">IFERROR(__xludf.DUMMYFUNCTION("""COMPUTED_VALUE"""),"Time saved in travelling")</f>
        <v>Time saved in travelling</v>
      </c>
      <c r="M15" s="1" t="str">
        <f ca="1"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N15" s="1">
        <f ca="1">IFERROR(__xludf.DUMMYFUNCTION("""COMPUTED_VALUE"""),5)</f>
        <v>5</v>
      </c>
      <c r="O15" s="1" t="str">
        <f ca="1">IFERROR(__xludf.DUMMYFUNCTION("""COMPUTED_VALUE"""),"Offline")</f>
        <v>Offline</v>
      </c>
      <c r="P15" s="1" t="str">
        <f ca="1">IFERROR(__xludf.DUMMYFUNCTION("""COMPUTED_VALUE"""),"Compulsion due to pandemic")</f>
        <v>Compulsion due to pandemic</v>
      </c>
      <c r="Q15" s="1" t="str">
        <f ca="1">IFERROR(__xludf.DUMMYFUNCTION("""COMPUTED_VALUE"""),"Yes")</f>
        <v>Yes</v>
      </c>
      <c r="R15" s="1" t="str">
        <f ca="1">IFERROR(__xludf.DUMMYFUNCTION("""COMPUTED_VALUE"""),"Yes")</f>
        <v>Yes</v>
      </c>
      <c r="S15" s="1" t="str">
        <f ca="1">IFERROR(__xludf.DUMMYFUNCTION("""COMPUTED_VALUE"""),"No")</f>
        <v>No</v>
      </c>
      <c r="T15" s="1" t="str">
        <f ca="1">IFERROR(__xludf.DUMMYFUNCTION("""COMPUTED_VALUE"""),"No")</f>
        <v>No</v>
      </c>
      <c r="U15" s="1" t="str">
        <f ca="1">IFERROR(__xludf.DUMMYFUNCTION("""COMPUTED_VALUE"""),"Yes")</f>
        <v>Yes</v>
      </c>
      <c r="V15" s="1" t="str">
        <f ca="1">IFERROR(__xludf.DUMMYFUNCTION("""COMPUTED_VALUE"""),"Offline")</f>
        <v>Offline</v>
      </c>
      <c r="W15" s="1" t="str">
        <f ca="1">IFERROR(__xludf.DUMMYFUNCTION("""COMPUTED_VALUE"""),"Yes")</f>
        <v>Yes</v>
      </c>
      <c r="X15" s="1" t="str">
        <f ca="1">IFERROR(__xludf.DUMMYFUNCTION("""COMPUTED_VALUE"""),"Yes")</f>
        <v>Yes</v>
      </c>
      <c r="Y15" s="1" t="str">
        <f ca="1">IFERROR(__xludf.DUMMYFUNCTION("""COMPUTED_VALUE"""),"Yes")</f>
        <v>Yes</v>
      </c>
      <c r="Z15" s="1" t="str">
        <f ca="1">IFERROR(__xludf.DUMMYFUNCTION("""COMPUTED_VALUE"""),"Yes")</f>
        <v>Yes</v>
      </c>
      <c r="AA15" s="1" t="str">
        <f ca="1">IFERROR(__xludf.DUMMYFUNCTION("""COMPUTED_VALUE"""),"Yes")</f>
        <v>Yes</v>
      </c>
      <c r="AB15" s="1" t="str">
        <f ca="1">IFERROR(__xludf.DUMMYFUNCTION("""COMPUTED_VALUE"""),"No")</f>
        <v>No</v>
      </c>
      <c r="AC15" s="1" t="str">
        <f ca="1">IFERROR(__xludf.DUMMYFUNCTION("""COMPUTED_VALUE"""),"Yes ")</f>
        <v xml:space="preserve">Yes </v>
      </c>
      <c r="AD15" s="1" t="str">
        <f ca="1"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E15" s="1" t="str">
        <f ca="1">IFERROR(__xludf.DUMMYFUNCTION("""COMPUTED_VALUE"""),"To watch Taarak Mehta ka ooltah chashma it makes me feel relaxed ")</f>
        <v xml:space="preserve">To watch Taarak Mehta ka ooltah chashma it makes me feel relaxed </v>
      </c>
      <c r="AF15" s="1" t="str">
        <f ca="1">IFERROR(__xludf.DUMMYFUNCTION("""COMPUTED_VALUE"""),"Mild: Family members ocassionally short-tempered with one another;no physical violence.")</f>
        <v>Mild: Family members ocassionally short-tempered with one another;no physical violence.</v>
      </c>
      <c r="AG15" s="1" t="str">
        <f ca="1">IFERROR(__xludf.DUMMYFUNCTION("""COMPUTED_VALUE"""),"None")</f>
        <v>None</v>
      </c>
      <c r="AH15" s="1" t="str">
        <f ca="1">IFERROR(__xludf.DUMMYFUNCTION("""COMPUTED_VALUE"""),"Second Dose")</f>
        <v>Second Dose</v>
      </c>
      <c r="AI15" s="1" t="str">
        <f ca="1">IFERROR(__xludf.DUMMYFUNCTION("""COMPUTED_VALUE"""),"No")</f>
        <v>No</v>
      </c>
    </row>
    <row r="16" spans="1:35" ht="12.5" x14ac:dyDescent="0.25">
      <c r="A16" s="2">
        <f ca="1">IFERROR(__xludf.DUMMYFUNCTION("""COMPUTED_VALUE"""),44580.5224358101)</f>
        <v>44580.522435810097</v>
      </c>
      <c r="B16" s="1" t="str">
        <f ca="1">IFERROR(__xludf.DUMMYFUNCTION("""COMPUTED_VALUE"""),"shyamaatrivedi9@gmail.com")</f>
        <v>shyamaatrivedi9@gmail.com</v>
      </c>
      <c r="C16" s="1" t="str">
        <f ca="1">IFERROR(__xludf.DUMMYFUNCTION("""COMPUTED_VALUE"""),"SHYAMA TRIVEDI ")</f>
        <v xml:space="preserve">SHYAMA TRIVEDI </v>
      </c>
      <c r="D16" s="1" t="str">
        <f ca="1">IFERROR(__xludf.DUMMYFUNCTION("""COMPUTED_VALUE"""),"B.A (P)")</f>
        <v>B.A (P)</v>
      </c>
      <c r="E16" s="1" t="str">
        <f ca="1">IFERROR(__xludf.DUMMYFUNCTION("""COMPUTED_VALUE"""),"21/0342")</f>
        <v>21/0342</v>
      </c>
      <c r="F16" s="3">
        <f ca="1">IFERROR(__xludf.DUMMYFUNCTION("""COMPUTED_VALUE"""),6353771359)</f>
        <v>6353771359</v>
      </c>
      <c r="G16" s="1" t="str">
        <f ca="1">IFERROR(__xludf.DUMMYFUNCTION("""COMPUTED_VALUE"""),"RAJKOT, GUJARAT ")</f>
        <v xml:space="preserve">RAJKOT, GUJARAT </v>
      </c>
      <c r="H16" s="1" t="str">
        <f ca="1">IFERROR(__xludf.DUMMYFUNCTION("""COMPUTED_VALUE"""),"OM SHANTI ENGLISH MEDIUM SCHOOL")</f>
        <v>OM SHANTI ENGLISH MEDIUM SCHOOL</v>
      </c>
      <c r="I16" s="1" t="str">
        <f ca="1">IFERROR(__xludf.DUMMYFUNCTION("""COMPUTED_VALUE"""),"Yes")</f>
        <v>Yes</v>
      </c>
      <c r="J16" s="1" t="str">
        <f ca="1">IFERROR(__xludf.DUMMYFUNCTION("""COMPUTED_VALUE"""),"RAM NIWAS SIR")</f>
        <v>RAM NIWAS SIR</v>
      </c>
      <c r="K16" s="1" t="str">
        <f ca="1">IFERROR(__xludf.DUMMYFUNCTION("""COMPUTED_VALUE"""),"More than 6 hours")</f>
        <v>More than 6 hours</v>
      </c>
      <c r="L16" s="1" t="str">
        <f ca="1">IFERROR(__xludf.DUMMYFUNCTION("""COMPUTED_VALUE"""),"Time saved in travelling, Easy access to online study material, Convenience to outstation students")</f>
        <v>Time saved in travelling, Easy access to online study material, Convenience to outstation students</v>
      </c>
      <c r="M16" s="1" t="str">
        <f ca="1">IFERROR(__xludf.DUMMYFUNCTION("""COMPUTED_VALUE"""),"Students are sometimes less involved/engaged (leave the class in between)")</f>
        <v>Students are sometimes less involved/engaged (leave the class in between)</v>
      </c>
      <c r="N16" s="1">
        <f ca="1">IFERROR(__xludf.DUMMYFUNCTION("""COMPUTED_VALUE"""),9)</f>
        <v>9</v>
      </c>
      <c r="O16" s="1" t="str">
        <f ca="1">IFERROR(__xludf.DUMMYFUNCTION("""COMPUTED_VALUE"""),"Offline")</f>
        <v>Offline</v>
      </c>
      <c r="P16" s="1" t="str">
        <f ca="1">IFERROR(__xludf.DUMMYFUNCTION("""COMPUTED_VALUE"""),"Satisfactory")</f>
        <v>Satisfactory</v>
      </c>
      <c r="Q16" s="1" t="str">
        <f ca="1">IFERROR(__xludf.DUMMYFUNCTION("""COMPUTED_VALUE"""),"Yes")</f>
        <v>Yes</v>
      </c>
      <c r="R16" s="1" t="str">
        <f ca="1">IFERROR(__xludf.DUMMYFUNCTION("""COMPUTED_VALUE"""),"Yes")</f>
        <v>Yes</v>
      </c>
      <c r="S16" s="1" t="str">
        <f ca="1">IFERROR(__xludf.DUMMYFUNCTION("""COMPUTED_VALUE"""),"Yes")</f>
        <v>Yes</v>
      </c>
      <c r="T16" s="1" t="str">
        <f ca="1">IFERROR(__xludf.DUMMYFUNCTION("""COMPUTED_VALUE"""),"Yes")</f>
        <v>Yes</v>
      </c>
      <c r="U16" s="1" t="str">
        <f ca="1">IFERROR(__xludf.DUMMYFUNCTION("""COMPUTED_VALUE"""),"Yes")</f>
        <v>Yes</v>
      </c>
      <c r="V16" s="1" t="str">
        <f ca="1">IFERROR(__xludf.DUMMYFUNCTION("""COMPUTED_VALUE"""),"Online")</f>
        <v>Online</v>
      </c>
      <c r="W16" s="1" t="str">
        <f ca="1">IFERROR(__xludf.DUMMYFUNCTION("""COMPUTED_VALUE"""),"Yes")</f>
        <v>Yes</v>
      </c>
      <c r="X16" s="1" t="str">
        <f ca="1">IFERROR(__xludf.DUMMYFUNCTION("""COMPUTED_VALUE"""),"Yes")</f>
        <v>Yes</v>
      </c>
      <c r="Y16" s="1" t="str">
        <f ca="1">IFERROR(__xludf.DUMMYFUNCTION("""COMPUTED_VALUE"""),"Yes")</f>
        <v>Yes</v>
      </c>
      <c r="Z16" s="1" t="str">
        <f ca="1">IFERROR(__xludf.DUMMYFUNCTION("""COMPUTED_VALUE"""),"Yes")</f>
        <v>Yes</v>
      </c>
      <c r="AA16" s="1" t="str">
        <f ca="1">IFERROR(__xludf.DUMMYFUNCTION("""COMPUTED_VALUE"""),"Yes")</f>
        <v>Yes</v>
      </c>
      <c r="AB16" s="1" t="str">
        <f ca="1">IFERROR(__xludf.DUMMYFUNCTION("""COMPUTED_VALUE"""),"Yes, faculties are so interactive and supportive by which we get motivated ")</f>
        <v xml:space="preserve">Yes, faculties are so interactive and supportive by which we get motivated </v>
      </c>
      <c r="AC16" s="1" t="str">
        <f ca="1">IFERROR(__xludf.DUMMYFUNCTION("""COMPUTED_VALUE"""),"No")</f>
        <v>No</v>
      </c>
      <c r="AD16" s="1" t="str">
        <f ca="1">IFERROR(__xludf.DUMMYFUNCTION("""COMPUTED_VALUE"""),"None")</f>
        <v>None</v>
      </c>
      <c r="AE16" s="1" t="str">
        <f ca="1">IFERROR(__xludf.DUMMYFUNCTION("""COMPUTED_VALUE"""),"None , no issue")</f>
        <v>None , no issue</v>
      </c>
      <c r="AF16" s="1" t="str">
        <f ca="1">IFERROR(__xludf.DUMMYFUNCTION("""COMPUTED_VALUE"""),"None")</f>
        <v>None</v>
      </c>
      <c r="AG16" s="1" t="str">
        <f ca="1">IFERROR(__xludf.DUMMYFUNCTION("""COMPUTED_VALUE"""),"None")</f>
        <v>None</v>
      </c>
      <c r="AH16" s="1" t="str">
        <f ca="1">IFERROR(__xludf.DUMMYFUNCTION("""COMPUTED_VALUE"""),"Second Dose")</f>
        <v>Second Dose</v>
      </c>
      <c r="AI16" s="1" t="str">
        <f ca="1">IFERROR(__xludf.DUMMYFUNCTION("""COMPUTED_VALUE"""),"Yes")</f>
        <v>Yes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Shaheen</cp:lastModifiedBy>
  <dcterms:modified xsi:type="dcterms:W3CDTF">2022-03-01T12:11:54Z</dcterms:modified>
</cp:coreProperties>
</file>